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vmult-my.sharepoint.com/personal/inga_zilinskaite_vmu_lt/Documents/Desktop/Sunkvežimių ir jų priekabų PU-1867_2026/"/>
    </mc:Choice>
  </mc:AlternateContent>
  <xr:revisionPtr revIDLastSave="12" documentId="13_ncr:1_{CA9FD0D1-092A-4C4D-9872-97060ACDEF66}" xr6:coauthVersionLast="47" xr6:coauthVersionMax="47" xr10:uidLastSave="{AC6310DE-2E81-460D-8EEC-9F3B15632D82}"/>
  <bookViews>
    <workbookView xWindow="-98" yWindow="-98" windowWidth="28996" windowHeight="15675" activeTab="4" xr2:uid="{93C82D69-1644-47A9-941F-5BAF41459373}"/>
  </bookViews>
  <sheets>
    <sheet name="1 P.O.D. Vilnius" sheetId="6" r:id="rId1"/>
    <sheet name="2 P.O.D. Kaunas" sheetId="7" r:id="rId2"/>
    <sheet name="3 P.O.D. Klaipėda" sheetId="9" r:id="rId3"/>
    <sheet name="4 P.O.D. Šiauliai" sheetId="10" r:id="rId4"/>
    <sheet name="5 P.O.D. Panevėžys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56" i="11" l="1"/>
  <c r="AE55" i="11"/>
  <c r="AE54" i="11"/>
  <c r="AE53" i="11"/>
  <c r="AE52" i="11"/>
  <c r="AE51" i="11"/>
  <c r="AE50" i="11"/>
  <c r="AE49" i="11"/>
  <c r="AE47" i="11"/>
  <c r="AE46" i="11"/>
  <c r="AE45" i="11"/>
  <c r="AE43" i="11"/>
  <c r="AE42" i="11"/>
  <c r="AE41" i="11"/>
  <c r="AE40" i="11"/>
  <c r="AE39" i="11"/>
  <c r="AE38" i="11"/>
  <c r="AE37" i="11"/>
  <c r="AE36" i="11"/>
  <c r="AE34" i="11"/>
  <c r="AE33" i="11"/>
  <c r="AE31" i="11"/>
  <c r="AE30" i="11"/>
  <c r="AE29" i="11"/>
  <c r="AE28" i="11"/>
  <c r="AE27" i="11"/>
  <c r="AE26" i="11"/>
  <c r="AE24" i="11"/>
  <c r="AE23" i="11"/>
  <c r="AE21" i="11"/>
  <c r="AE20" i="11"/>
  <c r="AE19" i="11"/>
  <c r="AE18" i="11"/>
  <c r="AE17" i="11"/>
  <c r="AE16" i="11"/>
  <c r="AE15" i="11"/>
  <c r="AE14" i="11"/>
  <c r="W57" i="10"/>
  <c r="W56" i="10"/>
  <c r="W55" i="10"/>
  <c r="W54" i="10"/>
  <c r="W53" i="10"/>
  <c r="W52" i="10"/>
  <c r="W51" i="10"/>
  <c r="W50" i="10"/>
  <c r="W48" i="10"/>
  <c r="W47" i="10"/>
  <c r="W46" i="10"/>
  <c r="W44" i="10"/>
  <c r="W43" i="10"/>
  <c r="W42" i="10"/>
  <c r="W41" i="10"/>
  <c r="W40" i="10"/>
  <c r="W39" i="10"/>
  <c r="W38" i="10"/>
  <c r="W37" i="10"/>
  <c r="W35" i="10"/>
  <c r="W34" i="10"/>
  <c r="W32" i="10"/>
  <c r="W31" i="10"/>
  <c r="W30" i="10"/>
  <c r="W29" i="10"/>
  <c r="W28" i="10"/>
  <c r="W27" i="10"/>
  <c r="W25" i="10"/>
  <c r="W24" i="10"/>
  <c r="W22" i="10"/>
  <c r="W21" i="10"/>
  <c r="W20" i="10"/>
  <c r="W19" i="10"/>
  <c r="W18" i="10"/>
  <c r="W17" i="10"/>
  <c r="W16" i="10"/>
  <c r="W15" i="10"/>
  <c r="AO50" i="9"/>
  <c r="AO28" i="9"/>
  <c r="AO18" i="9"/>
  <c r="AO56" i="9"/>
  <c r="AO55" i="9"/>
  <c r="AO54" i="9"/>
  <c r="AO53" i="9"/>
  <c r="AO52" i="9"/>
  <c r="AO51" i="9"/>
  <c r="AO49" i="9"/>
  <c r="AO47" i="9"/>
  <c r="AO46" i="9"/>
  <c r="AO45" i="9"/>
  <c r="AO43" i="9"/>
  <c r="AO42" i="9"/>
  <c r="AO41" i="9"/>
  <c r="AO40" i="9"/>
  <c r="AO39" i="9"/>
  <c r="AO38" i="9"/>
  <c r="AO37" i="9"/>
  <c r="AO36" i="9"/>
  <c r="AO34" i="9"/>
  <c r="AO33" i="9"/>
  <c r="AO31" i="9"/>
  <c r="AO30" i="9"/>
  <c r="AO29" i="9"/>
  <c r="AO27" i="9"/>
  <c r="AO26" i="9"/>
  <c r="AO24" i="9"/>
  <c r="AO23" i="9"/>
  <c r="AO21" i="9"/>
  <c r="AO20" i="9"/>
  <c r="AO19" i="9"/>
  <c r="AO17" i="9"/>
  <c r="AO16" i="9"/>
  <c r="AO15" i="9"/>
  <c r="AO14" i="9"/>
  <c r="AQ52" i="7"/>
  <c r="AQ14" i="7"/>
  <c r="AQ56" i="7"/>
  <c r="AQ55" i="7"/>
  <c r="AQ54" i="7"/>
  <c r="AQ53" i="7"/>
  <c r="AQ51" i="7"/>
  <c r="AQ50" i="7"/>
  <c r="AQ49" i="7"/>
  <c r="AQ47" i="7"/>
  <c r="AQ46" i="7"/>
  <c r="AQ45" i="7"/>
  <c r="AQ43" i="7"/>
  <c r="AQ42" i="7"/>
  <c r="AQ41" i="7"/>
  <c r="AQ40" i="7"/>
  <c r="AQ39" i="7"/>
  <c r="AQ38" i="7"/>
  <c r="AQ37" i="7"/>
  <c r="AQ36" i="7"/>
  <c r="AQ34" i="7"/>
  <c r="AQ33" i="7"/>
  <c r="AQ31" i="7"/>
  <c r="AQ30" i="7"/>
  <c r="AQ29" i="7"/>
  <c r="AQ28" i="7"/>
  <c r="AQ27" i="7"/>
  <c r="AQ26" i="7"/>
  <c r="AQ24" i="7"/>
  <c r="AQ23" i="7"/>
  <c r="AQ21" i="7"/>
  <c r="AQ20" i="7"/>
  <c r="AQ19" i="7"/>
  <c r="AQ18" i="7"/>
  <c r="AQ17" i="7"/>
  <c r="AQ16" i="7"/>
  <c r="AQ15" i="7"/>
  <c r="AQ52" i="6"/>
  <c r="AQ18" i="6"/>
  <c r="AQ29" i="6"/>
  <c r="AQ28" i="6"/>
  <c r="AQ27" i="6"/>
  <c r="AQ26" i="6"/>
  <c r="AQ23" i="6"/>
  <c r="AQ21" i="6"/>
  <c r="AQ20" i="6"/>
  <c r="AQ19" i="6"/>
  <c r="AQ17" i="6"/>
  <c r="AQ16" i="6"/>
  <c r="AQ15" i="6"/>
  <c r="AQ14" i="6"/>
  <c r="AQ57" i="7" l="1"/>
  <c r="W58" i="10" l="1"/>
  <c r="AQ56" i="6"/>
  <c r="AQ55" i="6"/>
  <c r="AQ54" i="6"/>
  <c r="AQ53" i="6"/>
  <c r="AQ51" i="6"/>
  <c r="AQ50" i="6"/>
  <c r="AQ49" i="6"/>
  <c r="AQ45" i="6"/>
  <c r="AQ40" i="6"/>
  <c r="AQ37" i="6"/>
  <c r="AQ30" i="6"/>
  <c r="AQ46" i="6" l="1"/>
  <c r="AQ33" i="6"/>
  <c r="AQ24" i="6"/>
  <c r="AQ41" i="6"/>
  <c r="AQ42" i="6"/>
  <c r="AQ36" i="6"/>
  <c r="AQ38" i="6"/>
  <c r="AQ39" i="6"/>
  <c r="AQ43" i="6"/>
  <c r="AE57" i="11"/>
  <c r="AO57" i="9"/>
  <c r="AQ34" i="6" l="1"/>
  <c r="AQ31" i="6"/>
  <c r="AQ47" i="6"/>
  <c r="AQ57" i="6" l="1"/>
</calcChain>
</file>

<file path=xl/sharedStrings.xml><?xml version="1.0" encoding="utf-8"?>
<sst xmlns="http://schemas.openxmlformats.org/spreadsheetml/2006/main" count="2411" uniqueCount="247">
  <si>
    <t>Eil. Nr.</t>
  </si>
  <si>
    <t>VIN</t>
  </si>
  <si>
    <t>Degalai</t>
  </si>
  <si>
    <t>Dyzelinas</t>
  </si>
  <si>
    <t>N2</t>
  </si>
  <si>
    <t>ZCFB1AD8202462651</t>
  </si>
  <si>
    <t>Gaisrinis automobilis</t>
  </si>
  <si>
    <t>ZCFB81LJX02707406</t>
  </si>
  <si>
    <t>N3</t>
  </si>
  <si>
    <t>Savivartis</t>
  </si>
  <si>
    <t>Balninis vilkikas</t>
  </si>
  <si>
    <t>Vilkikas su manipuliatoriumi</t>
  </si>
  <si>
    <t>Medienvežis su manipupiatoriumi</t>
  </si>
  <si>
    <t>WDB4374251V211640</t>
  </si>
  <si>
    <t>WDB61732615438235</t>
  </si>
  <si>
    <t>ZA9B5B04A40G40294</t>
  </si>
  <si>
    <t>WJME2NPS40C207642</t>
  </si>
  <si>
    <t>WMA30SZZ1DP042283</t>
  </si>
  <si>
    <t>WMA26SZZ2EP051280</t>
  </si>
  <si>
    <t>WDB4374261V251462</t>
  </si>
  <si>
    <t>WMAM053494M134249</t>
  </si>
  <si>
    <t>WDB4374261V213143</t>
  </si>
  <si>
    <t>WMA56SZZ2DP042218</t>
  </si>
  <si>
    <t>WMA82SZZ6HM720677</t>
  </si>
  <si>
    <t>WDB4374261V214652</t>
  </si>
  <si>
    <t>WDB6523031K245187</t>
  </si>
  <si>
    <t>ZCFB81LJ702706858</t>
  </si>
  <si>
    <t>WDB4374201V208561</t>
  </si>
  <si>
    <t>WDB9634261L991639</t>
  </si>
  <si>
    <t>WDB9700151K751804</t>
  </si>
  <si>
    <t>Sunkvežimis bortinis</t>
  </si>
  <si>
    <t>VF631P169FD000093</t>
  </si>
  <si>
    <t>ZCFB1AD8302541059</t>
  </si>
  <si>
    <t>YV2AG20A2DA736352</t>
  </si>
  <si>
    <t>WMA26SZZ5EP055128</t>
  </si>
  <si>
    <t>WJMB1VNT40C195155</t>
  </si>
  <si>
    <t>WDB4374361V232219</t>
  </si>
  <si>
    <t>WDB4374261V247513</t>
  </si>
  <si>
    <t>ZA9B5B04A50G40424</t>
  </si>
  <si>
    <t>WMA30SZZXFP058274</t>
  </si>
  <si>
    <t>WMAN08ZZ0FY322995</t>
  </si>
  <si>
    <t>VF634DPA000001206</t>
  </si>
  <si>
    <t>YS2R6X40002081119</t>
  </si>
  <si>
    <t>WMAN03ZZ6HY354078</t>
  </si>
  <si>
    <t>VF630E16XED000061</t>
  </si>
  <si>
    <t>VF634LPA000000426</t>
  </si>
  <si>
    <t>ZA9B5B04A50G40425</t>
  </si>
  <si>
    <t>WMA30SZZ5DW177028</t>
  </si>
  <si>
    <t>WDB6563091K285092</t>
  </si>
  <si>
    <t>ZA9B5B04A50G40352</t>
  </si>
  <si>
    <t>YV2JG20E4CA735480</t>
  </si>
  <si>
    <t>YS2P4X20002113355</t>
  </si>
  <si>
    <t>YV2JG20E5AA697321</t>
  </si>
  <si>
    <t>WDB9644241L971727</t>
  </si>
  <si>
    <t>WDB4374261V251640</t>
  </si>
  <si>
    <t>VF631P168RD000638</t>
  </si>
  <si>
    <t>YV2XTY0E7FA773086</t>
  </si>
  <si>
    <t>WMAN37ZZ8FY332840</t>
  </si>
  <si>
    <t>WMA22SZZ7HM729555</t>
  </si>
  <si>
    <t>WDB96401410000560</t>
  </si>
  <si>
    <t>WMA82SZZ8BM578744</t>
  </si>
  <si>
    <t>WDB9301831L366436</t>
  </si>
  <si>
    <t>VF644AGM000000832</t>
  </si>
  <si>
    <t>VF624DPD000001432</t>
  </si>
  <si>
    <t>WDB96442410114197</t>
  </si>
  <si>
    <t>ZA9B5B04A50G40388</t>
  </si>
  <si>
    <t>YV2J4DAD51A531214</t>
  </si>
  <si>
    <t>WMAL26ZZ05Y153405</t>
  </si>
  <si>
    <t>VF634EPA000001018</t>
  </si>
  <si>
    <t>WDB9702581L187464</t>
  </si>
  <si>
    <t>Autovežis</t>
  </si>
  <si>
    <t>VF631P168RD000641</t>
  </si>
  <si>
    <t>ZA9A5B04A50G40468</t>
  </si>
  <si>
    <t>YV2AG20A3CB628086</t>
  </si>
  <si>
    <t>WMAT42ZZZ2M334976</t>
  </si>
  <si>
    <t>WMA82EZZXNM907398</t>
  </si>
  <si>
    <t>WDB4374251V208581</t>
  </si>
  <si>
    <t>WDB4374361V247426</t>
  </si>
  <si>
    <t>IVECO AD190T33</t>
  </si>
  <si>
    <t>IVECO EUROCARGO 150 EW</t>
  </si>
  <si>
    <t>MAN 18.192</t>
  </si>
  <si>
    <t>MAN TGM 13.250</t>
  </si>
  <si>
    <t>MAN TGS</t>
  </si>
  <si>
    <t>MAN 10.180</t>
  </si>
  <si>
    <t>MAN FE 360 A</t>
  </si>
  <si>
    <t>MAN TGS 33.510 6x6 BL CH</t>
  </si>
  <si>
    <t>MERCEDES BENZ U4000</t>
  </si>
  <si>
    <t>MERCEDES-BENZ UNIMOG U4000 4X4</t>
  </si>
  <si>
    <t>MERCEDES-BENZ AROCS</t>
  </si>
  <si>
    <t>MERCEDES-BENZ UNIMOG U5000 4X4</t>
  </si>
  <si>
    <t>RENAULT KERAX 430.26</t>
  </si>
  <si>
    <t>SCAM SM</t>
  </si>
  <si>
    <t>IVECO TRAKKER</t>
  </si>
  <si>
    <t>MAN TGS33.480 6X4 BB</t>
  </si>
  <si>
    <t>MAN TGS 26.440 6X6 BB</t>
  </si>
  <si>
    <t>MAN TGL</t>
  </si>
  <si>
    <t>RENAULT C</t>
  </si>
  <si>
    <t>SCAM SM55</t>
  </si>
  <si>
    <t>MAN TGS 26.480 6X6 BLS</t>
  </si>
  <si>
    <t>RENAULT K</t>
  </si>
  <si>
    <t>RENAULT MIDLUM 220.16</t>
  </si>
  <si>
    <t>RENAULT PREMIUM 380.26</t>
  </si>
  <si>
    <t>SCAM SMT55</t>
  </si>
  <si>
    <t>VOLVO FM</t>
  </si>
  <si>
    <t>IVECO ML100E18</t>
  </si>
  <si>
    <t>MAN TGS 26.440 6X4 BLS</t>
  </si>
  <si>
    <t>MERCEDES BENZ 2024</t>
  </si>
  <si>
    <t>RENAULT KERAX</t>
  </si>
  <si>
    <t>VOLVO FH 42T</t>
  </si>
  <si>
    <t>VOLVO FM 66R</t>
  </si>
  <si>
    <t>MAN TGM</t>
  </si>
  <si>
    <t>RENAULT KERAX 450.32</t>
  </si>
  <si>
    <t>SCANIA R500</t>
  </si>
  <si>
    <t>SCANIA P410</t>
  </si>
  <si>
    <t>„Pasiūlymo forma ir techninė specifikacija", 1 priedas</t>
  </si>
  <si>
    <t>Bendra kaina EUR be PVM</t>
  </si>
  <si>
    <t>Tipas</t>
  </si>
  <si>
    <t>Gamybos metai</t>
  </si>
  <si>
    <t>Druskininkų RP</t>
  </si>
  <si>
    <t>Ignalinos RP</t>
  </si>
  <si>
    <t>Kretingos RP</t>
  </si>
  <si>
    <t>Varėnos RP</t>
  </si>
  <si>
    <t>Nemenčinės RP</t>
  </si>
  <si>
    <t>Mažeikių RP</t>
  </si>
  <si>
    <t>Trakų RP</t>
  </si>
  <si>
    <t>Prienų RP</t>
  </si>
  <si>
    <t>TP skačius</t>
  </si>
  <si>
    <t>Agregatų, mazgų, dalių, paslaugų pavadinimas</t>
  </si>
  <si>
    <t>Mato vienetas</t>
  </si>
  <si>
    <t>Preliminarus kiekis vnt. (1 mobiliai technikai)</t>
  </si>
  <si>
    <t>Detalių kaina EUR/vnt. be PVM</t>
  </si>
  <si>
    <t>Paslaugų / detalių pakeitimo kaina EUR/vnt. be PVM</t>
  </si>
  <si>
    <t>TP markė/modelis</t>
  </si>
  <si>
    <t>Kategorija</t>
  </si>
  <si>
    <t>Padalinys/Padaliniai</t>
  </si>
  <si>
    <t>Variklio tūris cm³</t>
  </si>
  <si>
    <t>Variklio galingumas, kW</t>
  </si>
  <si>
    <t>ZCFB81LJ602707404, ZCFB81LJ602707371</t>
  </si>
  <si>
    <t>Nemenčinės RP, Šalčininkų RP</t>
  </si>
  <si>
    <t>Švenčionėlių RP</t>
  </si>
  <si>
    <t>WDB4374261V213664, WDB4374261V214195</t>
  </si>
  <si>
    <t>Ignalinos RP, Šalčininkų RP</t>
  </si>
  <si>
    <t>WDB4374201V210180, WDB4374251V211620</t>
  </si>
  <si>
    <t>Švenčionėlių RP, Trakų RP</t>
  </si>
  <si>
    <t>MERCEDES-BENZ U4000</t>
  </si>
  <si>
    <t>MERCEDES-BENZ UNIMOG U4000</t>
  </si>
  <si>
    <t>MERCEDES-BENZ UNIMOG U5000</t>
  </si>
  <si>
    <t>MERCEDES-BENZ ZETROS 2733</t>
  </si>
  <si>
    <t>Dubravos RP</t>
  </si>
  <si>
    <t>ZCFB81LJ802707372, ZCFB81LJ902706859,  ZCFB81LJ802707405</t>
  </si>
  <si>
    <t>Dubravos RP, Jurbarko RP, Šakių RP</t>
  </si>
  <si>
    <t>Balninis savivartis</t>
  </si>
  <si>
    <t>Jurbarko RP</t>
  </si>
  <si>
    <t xml:space="preserve"> WMA70SZZ7GM717271</t>
  </si>
  <si>
    <t>Šakių RP</t>
  </si>
  <si>
    <t>Dubravos RP, Prienų RP</t>
  </si>
  <si>
    <t>WMA82EZZ4NM907297, WMA82EZZ5PM915007</t>
  </si>
  <si>
    <t>Kazlų rudos RP</t>
  </si>
  <si>
    <t>MERCEDES-BENZ 1622</t>
  </si>
  <si>
    <t>MERCEDES-BENZ 1824</t>
  </si>
  <si>
    <t>Druskininkų RP, Jurbarko RP</t>
  </si>
  <si>
    <t>WDB4374201V208542, WDB4374201V208550</t>
  </si>
  <si>
    <t>Kretingos RP, Mažeikių RP, Telšių RP</t>
  </si>
  <si>
    <t>WMA82EZZXNM907577, WMA82EZZ6NM907320, WMA82EZZ9NM907408</t>
  </si>
  <si>
    <t>MERCEDES-BENZ 3341</t>
  </si>
  <si>
    <t>Tauragės RP</t>
  </si>
  <si>
    <t>MERCEDES-BENZ 3346</t>
  </si>
  <si>
    <t>MERCEDES-BENZ 815</t>
  </si>
  <si>
    <t>MERCEDES-BENZ ACTROS</t>
  </si>
  <si>
    <t>Telšių RP</t>
  </si>
  <si>
    <t>Šilutės RP</t>
  </si>
  <si>
    <t>VOLVO FM1</t>
  </si>
  <si>
    <t>Kuršėnų RP</t>
  </si>
  <si>
    <t>gaisrinis automobilis</t>
  </si>
  <si>
    <t>Raseinių RP</t>
  </si>
  <si>
    <t>Kuršėnų RP, Radviliškio RP</t>
  </si>
  <si>
    <t>VF631P16XRD000639, VF631P166RD000640</t>
  </si>
  <si>
    <t>Radviliškio RP</t>
  </si>
  <si>
    <t>Anykščių RP</t>
  </si>
  <si>
    <t>Panevežio RP</t>
  </si>
  <si>
    <t>Anykščių RP, Biržų RP</t>
  </si>
  <si>
    <t>WMA93SZZ7HP082858, WMA56SZZ4HP081530</t>
  </si>
  <si>
    <t>Ukmergės RP</t>
  </si>
  <si>
    <t>Rokiškio RP</t>
  </si>
  <si>
    <t>MERCEDES-BENZ ATEGO 1218</t>
  </si>
  <si>
    <t>Variklio alyva</t>
  </si>
  <si>
    <t>litrai</t>
  </si>
  <si>
    <t>Alyvos filtras</t>
  </si>
  <si>
    <t>vnt.</t>
  </si>
  <si>
    <t>AdBlue filtras</t>
  </si>
  <si>
    <t>Termo mova</t>
  </si>
  <si>
    <t>Pakaitinimo žvakė</t>
  </si>
  <si>
    <t>Turbo kompresorius</t>
  </si>
  <si>
    <t>Degalų siurblys</t>
  </si>
  <si>
    <t>komplektas</t>
  </si>
  <si>
    <t>Priekinio tilto kardaninio veleno kryžmė</t>
  </si>
  <si>
    <t>Galinio tilto kardaninio veleno kryžmė</t>
  </si>
  <si>
    <t>Priekinio rato stebulė</t>
  </si>
  <si>
    <t xml:space="preserve">Galinio rato stebulė </t>
  </si>
  <si>
    <t>Guolis priekinio rato</t>
  </si>
  <si>
    <t>Guolis galinio rato</t>
  </si>
  <si>
    <t>Glinė lingė</t>
  </si>
  <si>
    <t>Priekinė lingė</t>
  </si>
  <si>
    <t>Išilginė vairo traukė</t>
  </si>
  <si>
    <t>Skersinė vairo traukė</t>
  </si>
  <si>
    <t>Priekinių stabdžių būgnai</t>
  </si>
  <si>
    <t>Galinių stabdžių būgnai</t>
  </si>
  <si>
    <t>Priekinis stabdžių diskai</t>
  </si>
  <si>
    <t>Galinis stabdžių diskai</t>
  </si>
  <si>
    <t>Priekinės stabdžių kaladėlės (diskiniai stabdžiai)</t>
  </si>
  <si>
    <t>Galinių stabdžių kaladėlės (diskiniai stabdžiai)</t>
  </si>
  <si>
    <t>Priekinių stabdžių antdėklai ( būgniniai stabdžiai)</t>
  </si>
  <si>
    <t>Galinių stabdžių antdėklai ( būgniniai stabdžiai)</t>
  </si>
  <si>
    <t>Generatorius</t>
  </si>
  <si>
    <t>Starteris</t>
  </si>
  <si>
    <t>Akumuliatorius</t>
  </si>
  <si>
    <t>Padangos montavimas,balansavimas</t>
  </si>
  <si>
    <t>X</t>
  </si>
  <si>
    <t>Ratų geometrijos patikrinimas (įskaitant reguliavimą)</t>
  </si>
  <si>
    <t>Variklio gedimų nuskaitymas kompiuteriu</t>
  </si>
  <si>
    <t>Nenumatyti darbai (važiuoklės remontas)</t>
  </si>
  <si>
    <t>val.</t>
  </si>
  <si>
    <t>Nenumatyti darbai (transmisijos remontas)</t>
  </si>
  <si>
    <t>Nenumatyti darbai (hidraulinės sistemos remontas)</t>
  </si>
  <si>
    <t>Nenumatyti darbai (elektrinės dalies remontas)</t>
  </si>
  <si>
    <t xml:space="preserve">Kiti nenumatyti darbai </t>
  </si>
  <si>
    <t>1. Variklis (detalizavimas)</t>
  </si>
  <si>
    <t>Preliminarus kiekis vnt. (1 automobiliui)</t>
  </si>
  <si>
    <t xml:space="preserve"> WMA56SZZ3HP081292</t>
  </si>
  <si>
    <t>2007, 2008</t>
  </si>
  <si>
    <t>WDB9321821L253577; WDB9321611L364995</t>
  </si>
  <si>
    <t>Kretingos RP, Tauragės RP</t>
  </si>
  <si>
    <t>2013, 2011</t>
  </si>
  <si>
    <t>WDB9490661V234478, WDB9490661V228542</t>
  </si>
  <si>
    <t>Ignalinos RP, Trakų RP</t>
  </si>
  <si>
    <t>Kuro filtras (pagrindinis)</t>
  </si>
  <si>
    <t>2. Transmisija (detalizavimas)</t>
  </si>
  <si>
    <t>3. Pakaba (detalizavimas)</t>
  </si>
  <si>
    <t>4. Vairo mechanizmas (detalizavimas)</t>
  </si>
  <si>
    <t>5. Stabdžių sistema (detalizavimas)</t>
  </si>
  <si>
    <t>6. Elektros įranga (detalizavimas)</t>
  </si>
  <si>
    <t>7. Kiti nenumatyti arba papildomi darbai</t>
  </si>
  <si>
    <t>Bendra pasiūlymo kaina</t>
  </si>
  <si>
    <t>Pastabos:</t>
  </si>
  <si>
    <t>1. Įkainių laukelis negali būti tuščias, jame negalima nulinė arba neigiama reikšmė.</t>
  </si>
  <si>
    <t>2. Nurodytas kiekis yra naudojamas tik pasiūlymų palyginimui. Užsakovas Pirkimo objektą įsigis pagal poreikį neviršijant sutartyje numatytos maksimalios sumos.</t>
  </si>
  <si>
    <t>Sunkvežimių ir jų priekabų (N2, N3, O3, O4) atsarginių dalių ir remonto paslaugų įkainių lentelė 1-5 pirkimo objekto dalims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</si>
</sst>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charset val="186"/>
      <scheme val="minor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name val="Arial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186"/>
    </font>
    <font>
      <sz val="11"/>
      <name val="Arial"/>
      <family val="2"/>
    </font>
    <font>
      <b/>
      <sz val="10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2"/>
      <name val="Arial"/>
      <family val="2"/>
      <charset val="186"/>
    </font>
    <font>
      <sz val="1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84">
    <xf numFmtId="0" fontId="0" fillId="0" borderId="0" xfId="0"/>
    <xf numFmtId="0" fontId="7" fillId="0" borderId="0" xfId="0" applyFont="1"/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1" xfId="0" applyFont="1" applyBorder="1"/>
    <xf numFmtId="0" fontId="2" fillId="0" borderId="12" xfId="0" applyFont="1" applyBorder="1"/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24" xfId="0" applyFont="1" applyBorder="1" applyAlignment="1">
      <alignment horizontal="center"/>
    </xf>
    <xf numFmtId="1" fontId="5" fillId="0" borderId="24" xfId="0" applyNumberFormat="1" applyFont="1" applyBorder="1" applyAlignment="1">
      <alignment horizontal="center"/>
    </xf>
    <xf numFmtId="0" fontId="5" fillId="0" borderId="11" xfId="0" applyFont="1" applyBorder="1" applyAlignment="1">
      <alignment vertical="center"/>
    </xf>
    <xf numFmtId="0" fontId="5" fillId="0" borderId="29" xfId="0" applyFont="1" applyBorder="1" applyAlignment="1">
      <alignment horizontal="center"/>
    </xf>
    <xf numFmtId="1" fontId="5" fillId="0" borderId="29" xfId="0" applyNumberFormat="1" applyFont="1" applyBorder="1" applyAlignment="1">
      <alignment horizontal="center"/>
    </xf>
    <xf numFmtId="0" fontId="5" fillId="0" borderId="15" xfId="0" applyFont="1" applyBorder="1" applyAlignment="1">
      <alignment vertical="center"/>
    </xf>
    <xf numFmtId="0" fontId="5" fillId="0" borderId="32" xfId="0" applyFont="1" applyBorder="1" applyAlignment="1">
      <alignment horizontal="center"/>
    </xf>
    <xf numFmtId="1" fontId="5" fillId="0" borderId="32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" fontId="5" fillId="0" borderId="7" xfId="0" applyNumberFormat="1" applyFont="1" applyBorder="1" applyAlignment="1">
      <alignment horizontal="center"/>
    </xf>
    <xf numFmtId="0" fontId="5" fillId="0" borderId="12" xfId="0" applyFont="1" applyBorder="1" applyAlignment="1">
      <alignment vertical="center"/>
    </xf>
    <xf numFmtId="1" fontId="5" fillId="0" borderId="11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0" fontId="5" fillId="0" borderId="37" xfId="0" applyFont="1" applyBorder="1" applyAlignment="1">
      <alignment vertical="center"/>
    </xf>
    <xf numFmtId="0" fontId="5" fillId="0" borderId="38" xfId="0" applyFont="1" applyBorder="1" applyAlignment="1">
      <alignment horizontal="center"/>
    </xf>
    <xf numFmtId="1" fontId="5" fillId="0" borderId="39" xfId="0" applyNumberFormat="1" applyFont="1" applyBorder="1" applyAlignment="1">
      <alignment horizontal="center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1" fontId="9" fillId="0" borderId="19" xfId="0" applyNumberFormat="1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44" xfId="0" applyFont="1" applyBorder="1" applyAlignment="1">
      <alignment horizontal="center"/>
    </xf>
    <xf numFmtId="1" fontId="5" fillId="0" borderId="21" xfId="0" applyNumberFormat="1" applyFont="1" applyBorder="1" applyAlignment="1">
      <alignment horizontal="center"/>
    </xf>
    <xf numFmtId="0" fontId="9" fillId="0" borderId="19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top"/>
    </xf>
    <xf numFmtId="0" fontId="5" fillId="0" borderId="12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top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5" fillId="0" borderId="44" xfId="0" applyFont="1" applyBorder="1" applyAlignment="1">
      <alignment horizontal="center" vertical="center"/>
    </xf>
    <xf numFmtId="1" fontId="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4" fontId="5" fillId="2" borderId="7" xfId="0" applyNumberFormat="1" applyFont="1" applyFill="1" applyBorder="1" applyAlignment="1">
      <alignment horizontal="center"/>
    </xf>
    <xf numFmtId="4" fontId="5" fillId="2" borderId="25" xfId="0" applyNumberFormat="1" applyFont="1" applyFill="1" applyBorder="1" applyAlignment="1">
      <alignment horizontal="center"/>
    </xf>
    <xf numFmtId="4" fontId="5" fillId="0" borderId="26" xfId="0" applyNumberFormat="1" applyFont="1" applyBorder="1" applyAlignment="1">
      <alignment horizontal="center"/>
    </xf>
    <xf numFmtId="4" fontId="5" fillId="0" borderId="27" xfId="0" applyNumberFormat="1" applyFont="1" applyBorder="1" applyAlignment="1">
      <alignment horizontal="center"/>
    </xf>
    <xf numFmtId="4" fontId="5" fillId="2" borderId="28" xfId="0" applyNumberFormat="1" applyFont="1" applyFill="1" applyBorder="1" applyAlignment="1">
      <alignment horizontal="center"/>
    </xf>
    <xf numFmtId="4" fontId="5" fillId="2" borderId="26" xfId="0" applyNumberFormat="1" applyFont="1" applyFill="1" applyBorder="1" applyAlignment="1">
      <alignment horizontal="center"/>
    </xf>
    <xf numFmtId="4" fontId="5" fillId="0" borderId="25" xfId="0" applyNumberFormat="1" applyFont="1" applyBorder="1" applyAlignment="1">
      <alignment horizontal="center"/>
    </xf>
    <xf numFmtId="4" fontId="5" fillId="2" borderId="27" xfId="0" applyNumberFormat="1" applyFont="1" applyFill="1" applyBorder="1" applyAlignment="1">
      <alignment horizontal="center"/>
    </xf>
    <xf numFmtId="4" fontId="5" fillId="0" borderId="28" xfId="0" applyNumberFormat="1" applyFont="1" applyBorder="1" applyAlignment="1">
      <alignment horizontal="center"/>
    </xf>
    <xf numFmtId="4" fontId="5" fillId="2" borderId="11" xfId="0" applyNumberFormat="1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4" fontId="5" fillId="0" borderId="30" xfId="0" applyNumberFormat="1" applyFont="1" applyBorder="1" applyAlignment="1">
      <alignment horizontal="center"/>
    </xf>
    <xf numFmtId="4" fontId="5" fillId="0" borderId="31" xfId="0" applyNumberFormat="1" applyFont="1" applyBorder="1" applyAlignment="1">
      <alignment horizontal="center"/>
    </xf>
    <xf numFmtId="4" fontId="5" fillId="2" borderId="3" xfId="0" applyNumberFormat="1" applyFont="1" applyFill="1" applyBorder="1" applyAlignment="1">
      <alignment horizontal="center"/>
    </xf>
    <xf numFmtId="4" fontId="5" fillId="2" borderId="30" xfId="0" applyNumberFormat="1" applyFont="1" applyFill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4" fontId="5" fillId="2" borderId="31" xfId="0" applyNumberFormat="1" applyFont="1" applyFill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4" fontId="5" fillId="2" borderId="15" xfId="0" applyNumberFormat="1" applyFont="1" applyFill="1" applyBorder="1" applyAlignment="1">
      <alignment horizontal="center"/>
    </xf>
    <xf numFmtId="4" fontId="5" fillId="2" borderId="33" xfId="0" applyNumberFormat="1" applyFont="1" applyFill="1" applyBorder="1" applyAlignment="1">
      <alignment horizontal="center"/>
    </xf>
    <xf numFmtId="4" fontId="5" fillId="0" borderId="34" xfId="0" applyNumberFormat="1" applyFont="1" applyBorder="1" applyAlignment="1">
      <alignment horizontal="center"/>
    </xf>
    <xf numFmtId="4" fontId="5" fillId="0" borderId="35" xfId="0" applyNumberFormat="1" applyFont="1" applyBorder="1" applyAlignment="1">
      <alignment horizontal="center"/>
    </xf>
    <xf numFmtId="4" fontId="5" fillId="2" borderId="36" xfId="0" applyNumberFormat="1" applyFont="1" applyFill="1" applyBorder="1" applyAlignment="1">
      <alignment horizontal="center"/>
    </xf>
    <xf numFmtId="4" fontId="5" fillId="2" borderId="34" xfId="0" applyNumberFormat="1" applyFont="1" applyFill="1" applyBorder="1" applyAlignment="1">
      <alignment horizontal="center"/>
    </xf>
    <xf numFmtId="4" fontId="5" fillId="0" borderId="33" xfId="0" applyNumberFormat="1" applyFont="1" applyBorder="1" applyAlignment="1">
      <alignment horizontal="center"/>
    </xf>
    <xf numFmtId="4" fontId="5" fillId="2" borderId="35" xfId="0" applyNumberFormat="1" applyFont="1" applyFill="1" applyBorder="1" applyAlignment="1">
      <alignment horizontal="center"/>
    </xf>
    <xf numFmtId="4" fontId="5" fillId="0" borderId="36" xfId="0" applyNumberFormat="1" applyFont="1" applyBorder="1" applyAlignment="1">
      <alignment horizontal="center"/>
    </xf>
    <xf numFmtId="4" fontId="9" fillId="0" borderId="0" xfId="0" applyNumberFormat="1" applyFont="1" applyAlignment="1">
      <alignment vertical="center"/>
    </xf>
    <xf numFmtId="4" fontId="5" fillId="2" borderId="40" xfId="0" applyNumberFormat="1" applyFont="1" applyFill="1" applyBorder="1" applyAlignment="1">
      <alignment horizontal="center"/>
    </xf>
    <xf numFmtId="4" fontId="5" fillId="2" borderId="41" xfId="0" applyNumberFormat="1" applyFont="1" applyFill="1" applyBorder="1" applyAlignment="1">
      <alignment horizontal="center"/>
    </xf>
    <xf numFmtId="4" fontId="5" fillId="0" borderId="40" xfId="0" applyNumberFormat="1" applyFont="1" applyBorder="1" applyAlignment="1">
      <alignment horizontal="center"/>
    </xf>
    <xf numFmtId="4" fontId="5" fillId="0" borderId="42" xfId="0" applyNumberFormat="1" applyFont="1" applyBorder="1" applyAlignment="1">
      <alignment horizontal="center"/>
    </xf>
    <xf numFmtId="4" fontId="5" fillId="2" borderId="43" xfId="0" applyNumberFormat="1" applyFont="1" applyFill="1" applyBorder="1" applyAlignment="1">
      <alignment horizontal="center"/>
    </xf>
    <xf numFmtId="4" fontId="5" fillId="2" borderId="42" xfId="0" applyNumberFormat="1" applyFont="1" applyFill="1" applyBorder="1" applyAlignment="1">
      <alignment horizontal="center"/>
    </xf>
    <xf numFmtId="4" fontId="5" fillId="0" borderId="43" xfId="0" applyNumberFormat="1" applyFont="1" applyBorder="1" applyAlignment="1">
      <alignment horizontal="center"/>
    </xf>
    <xf numFmtId="4" fontId="5" fillId="0" borderId="41" xfId="0" applyNumberFormat="1" applyFont="1" applyBorder="1" applyAlignment="1">
      <alignment horizontal="center"/>
    </xf>
    <xf numFmtId="4" fontId="9" fillId="0" borderId="19" xfId="0" applyNumberFormat="1" applyFont="1" applyBorder="1" applyAlignment="1">
      <alignment vertical="center"/>
    </xf>
    <xf numFmtId="4" fontId="5" fillId="2" borderId="45" xfId="0" applyNumberFormat="1" applyFont="1" applyFill="1" applyBorder="1" applyAlignment="1">
      <alignment horizontal="center"/>
    </xf>
    <xf numFmtId="4" fontId="5" fillId="2" borderId="46" xfId="0" applyNumberFormat="1" applyFont="1" applyFill="1" applyBorder="1" applyAlignment="1">
      <alignment horizontal="center"/>
    </xf>
    <xf numFmtId="4" fontId="5" fillId="0" borderId="45" xfId="0" applyNumberFormat="1" applyFont="1" applyBorder="1" applyAlignment="1">
      <alignment horizontal="center"/>
    </xf>
    <xf numFmtId="4" fontId="5" fillId="0" borderId="47" xfId="0" applyNumberFormat="1" applyFont="1" applyBorder="1" applyAlignment="1">
      <alignment horizontal="center"/>
    </xf>
    <xf numFmtId="4" fontId="5" fillId="2" borderId="48" xfId="0" applyNumberFormat="1" applyFont="1" applyFill="1" applyBorder="1" applyAlignment="1">
      <alignment horizontal="center"/>
    </xf>
    <xf numFmtId="4" fontId="5" fillId="0" borderId="46" xfId="0" applyNumberFormat="1" applyFont="1" applyBorder="1" applyAlignment="1">
      <alignment horizontal="center"/>
    </xf>
    <xf numFmtId="4" fontId="5" fillId="0" borderId="0" xfId="0" applyNumberFormat="1" applyFont="1" applyAlignment="1">
      <alignment horizontal="center"/>
    </xf>
    <xf numFmtId="4" fontId="5" fillId="2" borderId="26" xfId="0" applyNumberFormat="1" applyFont="1" applyFill="1" applyBorder="1" applyAlignment="1">
      <alignment horizontal="center" vertical="center"/>
    </xf>
    <xf numFmtId="4" fontId="5" fillId="2" borderId="25" xfId="0" applyNumberFormat="1" applyFont="1" applyFill="1" applyBorder="1" applyAlignment="1">
      <alignment horizontal="center" vertical="center"/>
    </xf>
    <xf numFmtId="4" fontId="5" fillId="0" borderId="26" xfId="0" applyNumberFormat="1" applyFont="1" applyBorder="1" applyAlignment="1">
      <alignment horizontal="center" vertical="center"/>
    </xf>
    <xf numFmtId="4" fontId="5" fillId="0" borderId="27" xfId="0" applyNumberFormat="1" applyFont="1" applyBorder="1" applyAlignment="1">
      <alignment horizontal="center" vertical="center"/>
    </xf>
    <xf numFmtId="4" fontId="5" fillId="2" borderId="30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5" fillId="0" borderId="30" xfId="0" applyNumberFormat="1" applyFont="1" applyBorder="1" applyAlignment="1">
      <alignment horizontal="center" vertical="center"/>
    </xf>
    <xf numFmtId="4" fontId="5" fillId="0" borderId="31" xfId="0" applyNumberFormat="1" applyFont="1" applyBorder="1" applyAlignment="1">
      <alignment horizontal="center" vertical="center"/>
    </xf>
    <xf numFmtId="4" fontId="5" fillId="2" borderId="34" xfId="0" applyNumberFormat="1" applyFont="1" applyFill="1" applyBorder="1" applyAlignment="1">
      <alignment horizontal="center" vertical="center"/>
    </xf>
    <xf numFmtId="4" fontId="5" fillId="2" borderId="33" xfId="0" applyNumberFormat="1" applyFont="1" applyFill="1" applyBorder="1" applyAlignment="1">
      <alignment horizontal="center" vertical="center"/>
    </xf>
    <xf numFmtId="4" fontId="5" fillId="0" borderId="34" xfId="0" applyNumberFormat="1" applyFont="1" applyBorder="1" applyAlignment="1">
      <alignment horizontal="center" vertical="center"/>
    </xf>
    <xf numFmtId="4" fontId="5" fillId="0" borderId="35" xfId="0" applyNumberFormat="1" applyFont="1" applyBorder="1" applyAlignment="1">
      <alignment horizontal="center" vertical="center"/>
    </xf>
    <xf numFmtId="0" fontId="10" fillId="0" borderId="0" xfId="0" applyFont="1"/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0" xfId="0" applyFont="1"/>
    <xf numFmtId="0" fontId="9" fillId="0" borderId="2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1" xfId="0" applyFont="1" applyBorder="1"/>
    <xf numFmtId="0" fontId="11" fillId="0" borderId="12" xfId="0" applyFont="1" applyBorder="1"/>
    <xf numFmtId="0" fontId="9" fillId="0" borderId="15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horizontal="right"/>
    </xf>
    <xf numFmtId="4" fontId="5" fillId="0" borderId="29" xfId="0" applyNumberFormat="1" applyFont="1" applyBorder="1" applyAlignment="1">
      <alignment horizontal="right"/>
    </xf>
    <xf numFmtId="4" fontId="5" fillId="0" borderId="32" xfId="0" applyNumberFormat="1" applyFont="1" applyBorder="1" applyAlignment="1">
      <alignment horizontal="right"/>
    </xf>
    <xf numFmtId="4" fontId="9" fillId="0" borderId="5" xfId="0" applyNumberFormat="1" applyFont="1" applyBorder="1" applyAlignment="1">
      <alignment horizontal="right" vertical="center"/>
    </xf>
    <xf numFmtId="4" fontId="5" fillId="0" borderId="38" xfId="0" applyNumberFormat="1" applyFont="1" applyBorder="1" applyAlignment="1">
      <alignment horizontal="right"/>
    </xf>
    <xf numFmtId="4" fontId="9" fillId="0" borderId="49" xfId="0" applyNumberFormat="1" applyFont="1" applyBorder="1" applyAlignment="1">
      <alignment horizontal="right" vertical="center"/>
    </xf>
    <xf numFmtId="4" fontId="5" fillId="0" borderId="23" xfId="0" applyNumberFormat="1" applyFont="1" applyBorder="1" applyAlignment="1">
      <alignment horizontal="right"/>
    </xf>
    <xf numFmtId="4" fontId="5" fillId="0" borderId="17" xfId="0" applyNumberFormat="1" applyFont="1" applyBorder="1" applyAlignment="1">
      <alignment horizontal="right"/>
    </xf>
    <xf numFmtId="4" fontId="5" fillId="0" borderId="5" xfId="0" applyNumberFormat="1" applyFont="1" applyBorder="1" applyAlignment="1">
      <alignment horizontal="right"/>
    </xf>
    <xf numFmtId="4" fontId="5" fillId="0" borderId="24" xfId="0" applyNumberFormat="1" applyFont="1" applyBorder="1" applyAlignment="1">
      <alignment horizontal="right" vertical="center"/>
    </xf>
    <xf numFmtId="4" fontId="5" fillId="0" borderId="29" xfId="0" applyNumberFormat="1" applyFont="1" applyBorder="1" applyAlignment="1">
      <alignment horizontal="right" vertical="center"/>
    </xf>
    <xf numFmtId="4" fontId="5" fillId="0" borderId="32" xfId="0" applyNumberFormat="1" applyFont="1" applyBorder="1" applyAlignment="1">
      <alignment horizontal="right" vertical="center"/>
    </xf>
    <xf numFmtId="0" fontId="0" fillId="0" borderId="1" xfId="0" applyBorder="1"/>
    <xf numFmtId="0" fontId="5" fillId="0" borderId="6" xfId="0" applyFont="1" applyBorder="1" applyAlignment="1">
      <alignment wrapText="1"/>
    </xf>
    <xf numFmtId="0" fontId="5" fillId="0" borderId="0" xfId="0" applyFont="1"/>
    <xf numFmtId="0" fontId="12" fillId="0" borderId="0" xfId="0" applyFont="1"/>
    <xf numFmtId="0" fontId="13" fillId="0" borderId="0" xfId="0" applyFont="1"/>
    <xf numFmtId="4" fontId="5" fillId="0" borderId="25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3" borderId="26" xfId="0" applyNumberFormat="1" applyFont="1" applyFill="1" applyBorder="1" applyAlignment="1">
      <alignment horizontal="center"/>
    </xf>
    <xf numFmtId="4" fontId="5" fillId="3" borderId="25" xfId="0" applyNumberFormat="1" applyFont="1" applyFill="1" applyBorder="1" applyAlignment="1">
      <alignment horizontal="center"/>
    </xf>
    <xf numFmtId="4" fontId="5" fillId="3" borderId="30" xfId="0" applyNumberFormat="1" applyFont="1" applyFill="1" applyBorder="1" applyAlignment="1">
      <alignment horizontal="center"/>
    </xf>
    <xf numFmtId="4" fontId="5" fillId="3" borderId="2" xfId="0" applyNumberFormat="1" applyFont="1" applyFill="1" applyBorder="1" applyAlignment="1">
      <alignment horizontal="center"/>
    </xf>
    <xf numFmtId="4" fontId="5" fillId="3" borderId="34" xfId="0" applyNumberFormat="1" applyFont="1" applyFill="1" applyBorder="1" applyAlignment="1">
      <alignment horizontal="center"/>
    </xf>
    <xf numFmtId="4" fontId="5" fillId="3" borderId="33" xfId="0" applyNumberFormat="1" applyFont="1" applyFill="1" applyBorder="1" applyAlignment="1">
      <alignment horizontal="center"/>
    </xf>
    <xf numFmtId="4" fontId="5" fillId="3" borderId="27" xfId="0" applyNumberFormat="1" applyFont="1" applyFill="1" applyBorder="1" applyAlignment="1">
      <alignment horizontal="center"/>
    </xf>
    <xf numFmtId="4" fontId="5" fillId="3" borderId="35" xfId="0" applyNumberFormat="1" applyFont="1" applyFill="1" applyBorder="1" applyAlignment="1">
      <alignment horizontal="center"/>
    </xf>
    <xf numFmtId="4" fontId="5" fillId="3" borderId="31" xfId="0" applyNumberFormat="1" applyFont="1" applyFill="1" applyBorder="1" applyAlignment="1">
      <alignment horizontal="center"/>
    </xf>
    <xf numFmtId="4" fontId="5" fillId="3" borderId="40" xfId="0" applyNumberFormat="1" applyFont="1" applyFill="1" applyBorder="1" applyAlignment="1">
      <alignment horizontal="center"/>
    </xf>
    <xf numFmtId="4" fontId="5" fillId="3" borderId="42" xfId="0" applyNumberFormat="1" applyFont="1" applyFill="1" applyBorder="1" applyAlignment="1">
      <alignment horizontal="center"/>
    </xf>
    <xf numFmtId="4" fontId="5" fillId="3" borderId="45" xfId="0" applyNumberFormat="1" applyFont="1" applyFill="1" applyBorder="1" applyAlignment="1">
      <alignment horizontal="center"/>
    </xf>
    <xf numFmtId="4" fontId="5" fillId="3" borderId="47" xfId="0" applyNumberFormat="1" applyFont="1" applyFill="1" applyBorder="1" applyAlignment="1">
      <alignment horizontal="center"/>
    </xf>
    <xf numFmtId="4" fontId="5" fillId="3" borderId="26" xfId="0" applyNumberFormat="1" applyFont="1" applyFill="1" applyBorder="1" applyAlignment="1">
      <alignment horizontal="center" vertical="center"/>
    </xf>
    <xf numFmtId="4" fontId="5" fillId="3" borderId="27" xfId="0" applyNumberFormat="1" applyFont="1" applyFill="1" applyBorder="1" applyAlignment="1">
      <alignment horizontal="center" vertical="center"/>
    </xf>
    <xf numFmtId="4" fontId="5" fillId="3" borderId="30" xfId="0" applyNumberFormat="1" applyFont="1" applyFill="1" applyBorder="1" applyAlignment="1">
      <alignment horizontal="center" vertical="center"/>
    </xf>
    <xf numFmtId="4" fontId="5" fillId="3" borderId="31" xfId="0" applyNumberFormat="1" applyFont="1" applyFill="1" applyBorder="1" applyAlignment="1">
      <alignment horizontal="center" vertical="center"/>
    </xf>
    <xf numFmtId="4" fontId="5" fillId="3" borderId="34" xfId="0" applyNumberFormat="1" applyFont="1" applyFill="1" applyBorder="1" applyAlignment="1">
      <alignment horizontal="center" vertical="center"/>
    </xf>
    <xf numFmtId="4" fontId="5" fillId="3" borderId="35" xfId="0" applyNumberFormat="1" applyFont="1" applyFill="1" applyBorder="1" applyAlignment="1">
      <alignment horizontal="center" vertical="center"/>
    </xf>
    <xf numFmtId="4" fontId="2" fillId="0" borderId="20" xfId="0" applyNumberFormat="1" applyFont="1" applyBorder="1"/>
    <xf numFmtId="0" fontId="5" fillId="0" borderId="16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/>
    </xf>
    <xf numFmtId="4" fontId="5" fillId="0" borderId="33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4" fontId="5" fillId="3" borderId="41" xfId="0" applyNumberFormat="1" applyFont="1" applyFill="1" applyBorder="1" applyAlignment="1">
      <alignment horizontal="center"/>
    </xf>
    <xf numFmtId="4" fontId="5" fillId="3" borderId="46" xfId="0" applyNumberFormat="1" applyFont="1" applyFill="1" applyBorder="1" applyAlignment="1">
      <alignment horizontal="center"/>
    </xf>
    <xf numFmtId="4" fontId="5" fillId="3" borderId="28" xfId="0" applyNumberFormat="1" applyFont="1" applyFill="1" applyBorder="1" applyAlignment="1">
      <alignment horizontal="center"/>
    </xf>
    <xf numFmtId="4" fontId="5" fillId="3" borderId="3" xfId="0" applyNumberFormat="1" applyFont="1" applyFill="1" applyBorder="1" applyAlignment="1">
      <alignment horizontal="center"/>
    </xf>
    <xf numFmtId="4" fontId="5" fillId="3" borderId="43" xfId="0" applyNumberFormat="1" applyFont="1" applyFill="1" applyBorder="1" applyAlignment="1">
      <alignment horizontal="center"/>
    </xf>
    <xf numFmtId="4" fontId="5" fillId="3" borderId="36" xfId="0" applyNumberFormat="1" applyFont="1" applyFill="1" applyBorder="1" applyAlignment="1">
      <alignment horizontal="center"/>
    </xf>
    <xf numFmtId="4" fontId="5" fillId="3" borderId="48" xfId="0" applyNumberFormat="1" applyFont="1" applyFill="1" applyBorder="1" applyAlignment="1">
      <alignment horizontal="center"/>
    </xf>
    <xf numFmtId="4" fontId="5" fillId="0" borderId="48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/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/>
    </xf>
    <xf numFmtId="0" fontId="9" fillId="3" borderId="13" xfId="0" applyFont="1" applyFill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Įprastas" xfId="0" builtinId="0"/>
    <cellStyle name="Įprastas 3" xfId="1" xr:uid="{B96180BD-6A28-46E0-A6A5-EF57D9E00749}"/>
  </cellStyles>
  <dxfs count="0"/>
  <tableStyles count="1" defaultTableStyle="TableStyleMedium2" defaultPivotStyle="PivotStyleLight16">
    <tableStyle name="Invisible" pivot="0" table="0" count="0" xr9:uid="{2D2A4A80-7751-436D-81AB-765E22ACF86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DEE8F-4C8F-4AAE-860B-7D90423AFB65}">
  <dimension ref="A1:AQ62"/>
  <sheetViews>
    <sheetView zoomScale="90" zoomScaleNormal="90" workbookViewId="0">
      <pane xSplit="4" ySplit="13" topLeftCell="AF30" activePane="bottomRight" state="frozen"/>
      <selection pane="topRight" activeCell="E1" sqref="E1"/>
      <selection pane="bottomLeft" activeCell="A14" sqref="A14"/>
      <selection pane="bottomRight" activeCell="B8" sqref="B8"/>
    </sheetView>
  </sheetViews>
  <sheetFormatPr defaultColWidth="8.86328125" defaultRowHeight="12.75" x14ac:dyDescent="0.35"/>
  <cols>
    <col min="1" max="1" width="8.86328125" style="130"/>
    <col min="2" max="2" width="46.86328125" style="130" customWidth="1"/>
    <col min="3" max="3" width="13.796875" style="130" customWidth="1"/>
    <col min="4" max="4" width="17.6640625" style="130" customWidth="1"/>
    <col min="5" max="5" width="13.796875" style="166" customWidth="1"/>
    <col min="6" max="6" width="12.6640625" style="166" customWidth="1"/>
    <col min="7" max="7" width="12.19921875" style="166" customWidth="1"/>
    <col min="8" max="8" width="12.86328125" style="166" customWidth="1"/>
    <col min="9" max="9" width="12.796875" style="166" customWidth="1"/>
    <col min="10" max="10" width="13" style="166" customWidth="1"/>
    <col min="11" max="11" width="13.53125" style="166" customWidth="1"/>
    <col min="12" max="12" width="13.33203125" style="166" customWidth="1"/>
    <col min="13" max="13" width="14.6640625" style="166" customWidth="1"/>
    <col min="14" max="14" width="13.33203125" style="166" customWidth="1"/>
    <col min="15" max="15" width="14.1328125" style="166" customWidth="1"/>
    <col min="16" max="16" width="14.19921875" style="166" customWidth="1"/>
    <col min="17" max="17" width="13.796875" style="166" customWidth="1"/>
    <col min="18" max="18" width="13.53125" style="166" customWidth="1"/>
    <col min="19" max="19" width="14.19921875" style="166" customWidth="1"/>
    <col min="20" max="20" width="14.53125" style="166" customWidth="1"/>
    <col min="21" max="21" width="14.796875" style="166" customWidth="1"/>
    <col min="22" max="22" width="15.1328125" style="166" customWidth="1"/>
    <col min="23" max="23" width="14.796875" style="166" customWidth="1"/>
    <col min="24" max="24" width="15.53125" style="166" customWidth="1"/>
    <col min="25" max="25" width="15.1328125" style="166" customWidth="1"/>
    <col min="26" max="26" width="15.33203125" style="166" customWidth="1"/>
    <col min="27" max="27" width="15.19921875" style="166" customWidth="1"/>
    <col min="28" max="28" width="14.6640625" style="166" customWidth="1"/>
    <col min="29" max="29" width="15.33203125" style="166" customWidth="1"/>
    <col min="30" max="30" width="15.6640625" style="166" customWidth="1"/>
    <col min="31" max="31" width="14.53125" style="166" customWidth="1"/>
    <col min="32" max="32" width="14.1328125" style="166" customWidth="1"/>
    <col min="33" max="33" width="15" style="166" customWidth="1"/>
    <col min="34" max="34" width="14.796875" style="166" customWidth="1"/>
    <col min="35" max="35" width="17.1328125" style="166" customWidth="1"/>
    <col min="36" max="36" width="16.33203125" style="166" customWidth="1"/>
    <col min="37" max="37" width="16" style="166" customWidth="1"/>
    <col min="38" max="38" width="16.19921875" style="166" customWidth="1"/>
    <col min="39" max="39" width="14.1328125" style="166" customWidth="1"/>
    <col min="40" max="40" width="14.46484375" style="166" customWidth="1"/>
    <col min="41" max="41" width="13.53125" style="166" customWidth="1"/>
    <col min="42" max="42" width="16.19921875" style="166" customWidth="1"/>
    <col min="43" max="43" width="19.46484375" style="130" customWidth="1"/>
    <col min="44" max="16384" width="8.86328125" style="130"/>
  </cols>
  <sheetData>
    <row r="1" spans="1:43" ht="30.6" customHeight="1" thickBot="1" x14ac:dyDescent="0.4">
      <c r="A1" s="235" t="s">
        <v>246</v>
      </c>
      <c r="B1" s="235"/>
      <c r="C1" s="235"/>
      <c r="D1" s="23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43" s="134" customFormat="1" ht="14.45" customHeight="1" x14ac:dyDescent="0.4">
      <c r="A2" s="131"/>
      <c r="B2" s="132" t="s">
        <v>132</v>
      </c>
      <c r="C2" s="132"/>
      <c r="D2" s="133"/>
      <c r="E2" s="247" t="s">
        <v>78</v>
      </c>
      <c r="F2" s="248"/>
      <c r="G2" s="245" t="s">
        <v>79</v>
      </c>
      <c r="H2" s="246"/>
      <c r="I2" s="247" t="s">
        <v>83</v>
      </c>
      <c r="J2" s="248"/>
      <c r="K2" s="245" t="s">
        <v>80</v>
      </c>
      <c r="L2" s="246"/>
      <c r="M2" s="247" t="s">
        <v>84</v>
      </c>
      <c r="N2" s="250"/>
      <c r="O2" s="245" t="s">
        <v>81</v>
      </c>
      <c r="P2" s="249"/>
      <c r="Q2" s="247" t="s">
        <v>82</v>
      </c>
      <c r="R2" s="250"/>
      <c r="S2" s="245" t="s">
        <v>85</v>
      </c>
      <c r="T2" s="246"/>
      <c r="U2" s="247" t="s">
        <v>88</v>
      </c>
      <c r="V2" s="248"/>
      <c r="W2" s="249" t="s">
        <v>144</v>
      </c>
      <c r="X2" s="246"/>
      <c r="Y2" s="247" t="s">
        <v>145</v>
      </c>
      <c r="Z2" s="248"/>
      <c r="AA2" s="245" t="s">
        <v>145</v>
      </c>
      <c r="AB2" s="246"/>
      <c r="AC2" s="247" t="s">
        <v>145</v>
      </c>
      <c r="AD2" s="248"/>
      <c r="AE2" s="245" t="s">
        <v>146</v>
      </c>
      <c r="AF2" s="246"/>
      <c r="AG2" s="247" t="s">
        <v>147</v>
      </c>
      <c r="AH2" s="248"/>
      <c r="AI2" s="245" t="s">
        <v>87</v>
      </c>
      <c r="AJ2" s="246"/>
      <c r="AK2" s="247" t="s">
        <v>89</v>
      </c>
      <c r="AL2" s="248"/>
      <c r="AM2" s="245" t="s">
        <v>90</v>
      </c>
      <c r="AN2" s="246"/>
      <c r="AO2" s="247" t="s">
        <v>91</v>
      </c>
      <c r="AP2" s="248"/>
      <c r="AQ2" s="242" t="s">
        <v>115</v>
      </c>
    </row>
    <row r="3" spans="1:43" s="134" customFormat="1" ht="14.45" customHeight="1" x14ac:dyDescent="0.4">
      <c r="A3" s="135"/>
      <c r="B3" s="136" t="s">
        <v>116</v>
      </c>
      <c r="C3" s="137"/>
      <c r="D3" s="138"/>
      <c r="E3" s="265" t="s">
        <v>9</v>
      </c>
      <c r="F3" s="266"/>
      <c r="G3" s="263" t="s">
        <v>6</v>
      </c>
      <c r="H3" s="264"/>
      <c r="I3" s="265" t="s">
        <v>6</v>
      </c>
      <c r="J3" s="266"/>
      <c r="K3" s="263" t="s">
        <v>9</v>
      </c>
      <c r="L3" s="264"/>
      <c r="M3" s="265" t="s">
        <v>9</v>
      </c>
      <c r="N3" s="266"/>
      <c r="O3" s="263" t="s">
        <v>6</v>
      </c>
      <c r="P3" s="264"/>
      <c r="Q3" s="265" t="s">
        <v>10</v>
      </c>
      <c r="R3" s="266"/>
      <c r="S3" s="263" t="s">
        <v>12</v>
      </c>
      <c r="T3" s="264"/>
      <c r="U3" s="265" t="s">
        <v>11</v>
      </c>
      <c r="V3" s="266"/>
      <c r="W3" s="260" t="s">
        <v>6</v>
      </c>
      <c r="X3" s="261"/>
      <c r="Y3" s="265" t="s">
        <v>6</v>
      </c>
      <c r="Z3" s="266"/>
      <c r="AA3" s="263" t="s">
        <v>6</v>
      </c>
      <c r="AB3" s="264"/>
      <c r="AC3" s="265" t="s">
        <v>6</v>
      </c>
      <c r="AD3" s="266"/>
      <c r="AE3" s="263" t="s">
        <v>6</v>
      </c>
      <c r="AF3" s="264"/>
      <c r="AG3" s="265" t="s">
        <v>12</v>
      </c>
      <c r="AH3" s="266"/>
      <c r="AI3" s="263" t="s">
        <v>6</v>
      </c>
      <c r="AJ3" s="264"/>
      <c r="AK3" s="265" t="s">
        <v>6</v>
      </c>
      <c r="AL3" s="266"/>
      <c r="AM3" s="263" t="s">
        <v>9</v>
      </c>
      <c r="AN3" s="264"/>
      <c r="AO3" s="265" t="s">
        <v>6</v>
      </c>
      <c r="AP3" s="266"/>
      <c r="AQ3" s="243"/>
    </row>
    <row r="4" spans="1:43" s="134" customFormat="1" ht="13.15" x14ac:dyDescent="0.4">
      <c r="A4" s="139"/>
      <c r="B4" s="136" t="s">
        <v>133</v>
      </c>
      <c r="C4" s="140"/>
      <c r="D4" s="141"/>
      <c r="E4" s="253" t="s">
        <v>8</v>
      </c>
      <c r="F4" s="254"/>
      <c r="G4" s="262" t="s">
        <v>4</v>
      </c>
      <c r="H4" s="261"/>
      <c r="I4" s="253" t="s">
        <v>4</v>
      </c>
      <c r="J4" s="254"/>
      <c r="K4" s="262" t="s">
        <v>8</v>
      </c>
      <c r="L4" s="261"/>
      <c r="M4" s="253" t="s">
        <v>8</v>
      </c>
      <c r="N4" s="255"/>
      <c r="O4" s="262" t="s">
        <v>8</v>
      </c>
      <c r="P4" s="260"/>
      <c r="Q4" s="253" t="s">
        <v>8</v>
      </c>
      <c r="R4" s="255"/>
      <c r="S4" s="262" t="s">
        <v>8</v>
      </c>
      <c r="T4" s="261"/>
      <c r="U4" s="253" t="s">
        <v>8</v>
      </c>
      <c r="V4" s="254"/>
      <c r="W4" s="260" t="s">
        <v>4</v>
      </c>
      <c r="X4" s="261"/>
      <c r="Y4" s="265" t="s">
        <v>4</v>
      </c>
      <c r="Z4" s="266"/>
      <c r="AA4" s="262" t="s">
        <v>4</v>
      </c>
      <c r="AB4" s="260"/>
      <c r="AC4" s="253" t="s">
        <v>4</v>
      </c>
      <c r="AD4" s="255"/>
      <c r="AE4" s="262" t="s">
        <v>8</v>
      </c>
      <c r="AF4" s="260"/>
      <c r="AG4" s="253" t="s">
        <v>8</v>
      </c>
      <c r="AH4" s="255"/>
      <c r="AI4" s="262" t="s">
        <v>4</v>
      </c>
      <c r="AJ4" s="260"/>
      <c r="AK4" s="253" t="s">
        <v>8</v>
      </c>
      <c r="AL4" s="255"/>
      <c r="AM4" s="262" t="s">
        <v>8</v>
      </c>
      <c r="AN4" s="260"/>
      <c r="AO4" s="253" t="s">
        <v>4</v>
      </c>
      <c r="AP4" s="255"/>
      <c r="AQ4" s="243"/>
    </row>
    <row r="5" spans="1:43" s="134" customFormat="1" ht="13.15" x14ac:dyDescent="0.4">
      <c r="A5" s="142"/>
      <c r="B5" s="140" t="s">
        <v>117</v>
      </c>
      <c r="C5" s="136"/>
      <c r="D5" s="143"/>
      <c r="E5" s="253">
        <v>2007</v>
      </c>
      <c r="F5" s="254"/>
      <c r="G5" s="262">
        <v>2021</v>
      </c>
      <c r="H5" s="261"/>
      <c r="I5" s="253">
        <v>2005</v>
      </c>
      <c r="J5" s="254"/>
      <c r="K5" s="262">
        <v>1991</v>
      </c>
      <c r="L5" s="261"/>
      <c r="M5" s="253">
        <v>2001</v>
      </c>
      <c r="N5" s="255"/>
      <c r="O5" s="262">
        <v>2015</v>
      </c>
      <c r="P5" s="260"/>
      <c r="Q5" s="253">
        <v>2016</v>
      </c>
      <c r="R5" s="255"/>
      <c r="S5" s="262">
        <v>2023</v>
      </c>
      <c r="T5" s="261"/>
      <c r="U5" s="253">
        <v>2015</v>
      </c>
      <c r="V5" s="254"/>
      <c r="W5" s="260">
        <v>2007</v>
      </c>
      <c r="X5" s="261"/>
      <c r="Y5" s="265">
        <v>2006</v>
      </c>
      <c r="Z5" s="266"/>
      <c r="AA5" s="262">
        <v>2005</v>
      </c>
      <c r="AB5" s="260"/>
      <c r="AC5" s="253">
        <v>2007</v>
      </c>
      <c r="AD5" s="255"/>
      <c r="AE5" s="262">
        <v>2012</v>
      </c>
      <c r="AF5" s="260"/>
      <c r="AG5" s="253" t="s">
        <v>232</v>
      </c>
      <c r="AH5" s="255"/>
      <c r="AI5" s="262">
        <v>2017</v>
      </c>
      <c r="AJ5" s="260"/>
      <c r="AK5" s="253">
        <v>2017</v>
      </c>
      <c r="AL5" s="255"/>
      <c r="AM5" s="262">
        <v>2011</v>
      </c>
      <c r="AN5" s="260"/>
      <c r="AO5" s="253">
        <v>2005</v>
      </c>
      <c r="AP5" s="255"/>
      <c r="AQ5" s="243"/>
    </row>
    <row r="6" spans="1:43" s="134" customFormat="1" ht="13.15" x14ac:dyDescent="0.4">
      <c r="A6" s="139"/>
      <c r="B6" s="140" t="s">
        <v>135</v>
      </c>
      <c r="C6" s="140"/>
      <c r="D6" s="141"/>
      <c r="E6" s="253">
        <v>7790</v>
      </c>
      <c r="F6" s="254"/>
      <c r="G6" s="262">
        <v>6728</v>
      </c>
      <c r="H6" s="261"/>
      <c r="I6" s="253">
        <v>4580</v>
      </c>
      <c r="J6" s="254"/>
      <c r="K6" s="262">
        <v>6871</v>
      </c>
      <c r="L6" s="261"/>
      <c r="M6" s="253">
        <v>11967</v>
      </c>
      <c r="N6" s="255"/>
      <c r="O6" s="262">
        <v>6871</v>
      </c>
      <c r="P6" s="260"/>
      <c r="Q6" s="253">
        <v>12419</v>
      </c>
      <c r="R6" s="255"/>
      <c r="S6" s="262">
        <v>12419</v>
      </c>
      <c r="T6" s="261"/>
      <c r="U6" s="253">
        <v>12809</v>
      </c>
      <c r="V6" s="254"/>
      <c r="W6" s="260">
        <v>4249</v>
      </c>
      <c r="X6" s="261"/>
      <c r="Y6" s="265">
        <v>4249</v>
      </c>
      <c r="Z6" s="266"/>
      <c r="AA6" s="262">
        <v>4249</v>
      </c>
      <c r="AB6" s="260"/>
      <c r="AC6" s="253">
        <v>4249</v>
      </c>
      <c r="AD6" s="255"/>
      <c r="AE6" s="262">
        <v>4801</v>
      </c>
      <c r="AF6" s="260"/>
      <c r="AG6" s="253">
        <v>7201</v>
      </c>
      <c r="AH6" s="255"/>
      <c r="AI6" s="262">
        <v>4801</v>
      </c>
      <c r="AJ6" s="260"/>
      <c r="AK6" s="253">
        <v>4249</v>
      </c>
      <c r="AL6" s="255"/>
      <c r="AM6" s="262">
        <v>10837</v>
      </c>
      <c r="AN6" s="260"/>
      <c r="AO6" s="253">
        <v>2800</v>
      </c>
      <c r="AP6" s="255"/>
      <c r="AQ6" s="243"/>
    </row>
    <row r="7" spans="1:43" s="134" customFormat="1" ht="13.15" x14ac:dyDescent="0.4">
      <c r="A7" s="139"/>
      <c r="B7" s="140" t="s">
        <v>136</v>
      </c>
      <c r="C7" s="140"/>
      <c r="D7" s="141"/>
      <c r="E7" s="253">
        <v>243</v>
      </c>
      <c r="F7" s="254"/>
      <c r="G7" s="262">
        <v>185</v>
      </c>
      <c r="H7" s="261"/>
      <c r="I7" s="253">
        <v>132</v>
      </c>
      <c r="J7" s="254"/>
      <c r="K7" s="262">
        <v>140</v>
      </c>
      <c r="L7" s="261"/>
      <c r="M7" s="253">
        <v>265</v>
      </c>
      <c r="N7" s="254"/>
      <c r="O7" s="262">
        <v>184</v>
      </c>
      <c r="P7" s="261"/>
      <c r="Q7" s="253">
        <v>353</v>
      </c>
      <c r="R7" s="254"/>
      <c r="S7" s="262">
        <v>375</v>
      </c>
      <c r="T7" s="261"/>
      <c r="U7" s="253">
        <v>350</v>
      </c>
      <c r="V7" s="254"/>
      <c r="W7" s="260">
        <v>130</v>
      </c>
      <c r="X7" s="261"/>
      <c r="Y7" s="255">
        <v>130</v>
      </c>
      <c r="Z7" s="254"/>
      <c r="AA7" s="260">
        <v>130</v>
      </c>
      <c r="AB7" s="261"/>
      <c r="AC7" s="255">
        <v>130</v>
      </c>
      <c r="AD7" s="254"/>
      <c r="AE7" s="260">
        <v>160</v>
      </c>
      <c r="AF7" s="261"/>
      <c r="AG7" s="255">
        <v>240</v>
      </c>
      <c r="AH7" s="254"/>
      <c r="AI7" s="260">
        <v>160</v>
      </c>
      <c r="AJ7" s="261"/>
      <c r="AK7" s="255">
        <v>130</v>
      </c>
      <c r="AL7" s="254"/>
      <c r="AM7" s="260">
        <v>323</v>
      </c>
      <c r="AN7" s="261"/>
      <c r="AO7" s="255">
        <v>92</v>
      </c>
      <c r="AP7" s="254"/>
      <c r="AQ7" s="243"/>
    </row>
    <row r="8" spans="1:43" s="134" customFormat="1" ht="108.6" customHeight="1" x14ac:dyDescent="0.4">
      <c r="A8" s="139"/>
      <c r="B8" s="140" t="s">
        <v>1</v>
      </c>
      <c r="C8" s="140"/>
      <c r="D8" s="141"/>
      <c r="E8" s="253" t="s">
        <v>35</v>
      </c>
      <c r="F8" s="254"/>
      <c r="G8" s="263" t="s">
        <v>137</v>
      </c>
      <c r="H8" s="264"/>
      <c r="I8" s="265" t="s">
        <v>67</v>
      </c>
      <c r="J8" s="266"/>
      <c r="K8" s="263" t="s">
        <v>20</v>
      </c>
      <c r="L8" s="264"/>
      <c r="M8" s="253" t="s">
        <v>74</v>
      </c>
      <c r="N8" s="255"/>
      <c r="O8" s="262" t="s">
        <v>57</v>
      </c>
      <c r="P8" s="260"/>
      <c r="Q8" s="253" t="s">
        <v>58</v>
      </c>
      <c r="R8" s="255"/>
      <c r="S8" s="263" t="s">
        <v>75</v>
      </c>
      <c r="T8" s="264"/>
      <c r="U8" s="265" t="s">
        <v>59</v>
      </c>
      <c r="V8" s="266"/>
      <c r="W8" s="272" t="s">
        <v>140</v>
      </c>
      <c r="X8" s="264"/>
      <c r="Y8" s="265" t="s">
        <v>142</v>
      </c>
      <c r="Z8" s="266"/>
      <c r="AA8" s="263" t="s">
        <v>76</v>
      </c>
      <c r="AB8" s="272"/>
      <c r="AC8" s="265" t="s">
        <v>21</v>
      </c>
      <c r="AD8" s="267"/>
      <c r="AE8" s="263" t="s">
        <v>36</v>
      </c>
      <c r="AF8" s="272"/>
      <c r="AG8" s="265" t="s">
        <v>233</v>
      </c>
      <c r="AH8" s="267"/>
      <c r="AI8" s="263" t="s">
        <v>37</v>
      </c>
      <c r="AJ8" s="272"/>
      <c r="AK8" s="265" t="s">
        <v>77</v>
      </c>
      <c r="AL8" s="267"/>
      <c r="AM8" s="263" t="s">
        <v>68</v>
      </c>
      <c r="AN8" s="272"/>
      <c r="AO8" s="265" t="s">
        <v>38</v>
      </c>
      <c r="AP8" s="267"/>
      <c r="AQ8" s="243"/>
    </row>
    <row r="9" spans="1:43" s="134" customFormat="1" ht="13.15" x14ac:dyDescent="0.4">
      <c r="A9" s="139"/>
      <c r="B9" s="140" t="s">
        <v>134</v>
      </c>
      <c r="C9" s="140"/>
      <c r="D9" s="141"/>
      <c r="E9" s="256" t="s">
        <v>122</v>
      </c>
      <c r="F9" s="257"/>
      <c r="G9" s="258" t="s">
        <v>138</v>
      </c>
      <c r="H9" s="259"/>
      <c r="I9" s="256" t="s">
        <v>124</v>
      </c>
      <c r="J9" s="257"/>
      <c r="K9" s="258" t="s">
        <v>119</v>
      </c>
      <c r="L9" s="259"/>
      <c r="M9" s="256" t="s">
        <v>121</v>
      </c>
      <c r="N9" s="257"/>
      <c r="O9" s="258" t="s">
        <v>139</v>
      </c>
      <c r="P9" s="259"/>
      <c r="Q9" s="256" t="s">
        <v>139</v>
      </c>
      <c r="R9" s="257"/>
      <c r="S9" s="258" t="s">
        <v>121</v>
      </c>
      <c r="T9" s="259"/>
      <c r="U9" s="256" t="s">
        <v>139</v>
      </c>
      <c r="V9" s="257"/>
      <c r="W9" s="260" t="s">
        <v>141</v>
      </c>
      <c r="X9" s="261"/>
      <c r="Y9" s="265" t="s">
        <v>143</v>
      </c>
      <c r="Z9" s="266"/>
      <c r="AA9" s="258" t="s">
        <v>121</v>
      </c>
      <c r="AB9" s="259"/>
      <c r="AC9" s="256" t="s">
        <v>119</v>
      </c>
      <c r="AD9" s="257"/>
      <c r="AE9" s="258" t="s">
        <v>122</v>
      </c>
      <c r="AF9" s="259"/>
      <c r="AG9" s="256" t="s">
        <v>234</v>
      </c>
      <c r="AH9" s="257"/>
      <c r="AI9" s="258" t="s">
        <v>122</v>
      </c>
      <c r="AJ9" s="259"/>
      <c r="AK9" s="256" t="s">
        <v>121</v>
      </c>
      <c r="AL9" s="257"/>
      <c r="AM9" s="258" t="s">
        <v>124</v>
      </c>
      <c r="AN9" s="259"/>
      <c r="AO9" s="256" t="s">
        <v>122</v>
      </c>
      <c r="AP9" s="257"/>
      <c r="AQ9" s="243"/>
    </row>
    <row r="10" spans="1:43" s="134" customFormat="1" ht="13.15" x14ac:dyDescent="0.4">
      <c r="A10" s="144"/>
      <c r="B10" s="140" t="s">
        <v>2</v>
      </c>
      <c r="C10" s="145"/>
      <c r="D10" s="141"/>
      <c r="E10" s="253" t="s">
        <v>3</v>
      </c>
      <c r="F10" s="254"/>
      <c r="G10" s="262" t="s">
        <v>3</v>
      </c>
      <c r="H10" s="261"/>
      <c r="I10" s="253" t="s">
        <v>3</v>
      </c>
      <c r="J10" s="254"/>
      <c r="K10" s="262" t="s">
        <v>3</v>
      </c>
      <c r="L10" s="261"/>
      <c r="M10" s="253" t="s">
        <v>3</v>
      </c>
      <c r="N10" s="255"/>
      <c r="O10" s="262" t="s">
        <v>3</v>
      </c>
      <c r="P10" s="260"/>
      <c r="Q10" s="253" t="s">
        <v>3</v>
      </c>
      <c r="R10" s="255"/>
      <c r="S10" s="262" t="s">
        <v>3</v>
      </c>
      <c r="T10" s="260"/>
      <c r="U10" s="253" t="s">
        <v>3</v>
      </c>
      <c r="V10" s="254"/>
      <c r="W10" s="262" t="s">
        <v>3</v>
      </c>
      <c r="X10" s="261"/>
      <c r="Y10" s="253" t="s">
        <v>3</v>
      </c>
      <c r="Z10" s="254"/>
      <c r="AA10" s="262" t="s">
        <v>3</v>
      </c>
      <c r="AB10" s="261"/>
      <c r="AC10" s="253" t="s">
        <v>3</v>
      </c>
      <c r="AD10" s="254"/>
      <c r="AE10" s="262" t="s">
        <v>3</v>
      </c>
      <c r="AF10" s="261"/>
      <c r="AG10" s="253" t="s">
        <v>3</v>
      </c>
      <c r="AH10" s="254"/>
      <c r="AI10" s="262" t="s">
        <v>3</v>
      </c>
      <c r="AJ10" s="261"/>
      <c r="AK10" s="253" t="s">
        <v>3</v>
      </c>
      <c r="AL10" s="254"/>
      <c r="AM10" s="262" t="s">
        <v>3</v>
      </c>
      <c r="AN10" s="261"/>
      <c r="AO10" s="253" t="s">
        <v>3</v>
      </c>
      <c r="AP10" s="254"/>
      <c r="AQ10" s="243"/>
    </row>
    <row r="11" spans="1:43" s="134" customFormat="1" ht="13.5" thickBot="1" x14ac:dyDescent="0.45">
      <c r="A11" s="146"/>
      <c r="B11" s="147" t="s">
        <v>126</v>
      </c>
      <c r="C11" s="147"/>
      <c r="D11" s="148"/>
      <c r="E11" s="251">
        <v>1</v>
      </c>
      <c r="F11" s="252"/>
      <c r="G11" s="268">
        <v>2</v>
      </c>
      <c r="H11" s="269"/>
      <c r="I11" s="251">
        <v>1</v>
      </c>
      <c r="J11" s="252"/>
      <c r="K11" s="268">
        <v>1</v>
      </c>
      <c r="L11" s="269"/>
      <c r="M11" s="251">
        <v>1</v>
      </c>
      <c r="N11" s="271"/>
      <c r="O11" s="268">
        <v>1</v>
      </c>
      <c r="P11" s="270"/>
      <c r="Q11" s="251">
        <v>1</v>
      </c>
      <c r="R11" s="271"/>
      <c r="S11" s="268">
        <v>1</v>
      </c>
      <c r="T11" s="270"/>
      <c r="U11" s="251">
        <v>1</v>
      </c>
      <c r="V11" s="252"/>
      <c r="W11" s="268">
        <v>2</v>
      </c>
      <c r="X11" s="269"/>
      <c r="Y11" s="251">
        <v>2</v>
      </c>
      <c r="Z11" s="252"/>
      <c r="AA11" s="268">
        <v>1</v>
      </c>
      <c r="AB11" s="269"/>
      <c r="AC11" s="251">
        <v>1</v>
      </c>
      <c r="AD11" s="252"/>
      <c r="AE11" s="268">
        <v>1</v>
      </c>
      <c r="AF11" s="269"/>
      <c r="AG11" s="251">
        <v>2</v>
      </c>
      <c r="AH11" s="252"/>
      <c r="AI11" s="268">
        <v>1</v>
      </c>
      <c r="AJ11" s="269"/>
      <c r="AK11" s="251">
        <v>1</v>
      </c>
      <c r="AL11" s="252"/>
      <c r="AM11" s="268">
        <v>1</v>
      </c>
      <c r="AN11" s="269"/>
      <c r="AO11" s="251">
        <v>1</v>
      </c>
      <c r="AP11" s="252"/>
      <c r="AQ11" s="243"/>
    </row>
    <row r="12" spans="1:43" ht="84.6" customHeight="1" thickBot="1" x14ac:dyDescent="0.4">
      <c r="A12" s="149" t="s">
        <v>0</v>
      </c>
      <c r="B12" s="150" t="s">
        <v>127</v>
      </c>
      <c r="C12" s="151" t="s">
        <v>128</v>
      </c>
      <c r="D12" s="149" t="s">
        <v>227</v>
      </c>
      <c r="E12" s="194" t="s">
        <v>130</v>
      </c>
      <c r="F12" s="194" t="s">
        <v>131</v>
      </c>
      <c r="G12" s="150" t="s">
        <v>130</v>
      </c>
      <c r="H12" s="150" t="s">
        <v>131</v>
      </c>
      <c r="I12" s="194" t="s">
        <v>130</v>
      </c>
      <c r="J12" s="194" t="s">
        <v>131</v>
      </c>
      <c r="K12" s="150" t="s">
        <v>130</v>
      </c>
      <c r="L12" s="150" t="s">
        <v>131</v>
      </c>
      <c r="M12" s="194" t="s">
        <v>130</v>
      </c>
      <c r="N12" s="194" t="s">
        <v>131</v>
      </c>
      <c r="O12" s="150" t="s">
        <v>130</v>
      </c>
      <c r="P12" s="150" t="s">
        <v>131</v>
      </c>
      <c r="Q12" s="194" t="s">
        <v>130</v>
      </c>
      <c r="R12" s="194" t="s">
        <v>131</v>
      </c>
      <c r="S12" s="150" t="s">
        <v>130</v>
      </c>
      <c r="T12" s="150" t="s">
        <v>131</v>
      </c>
      <c r="U12" s="195" t="s">
        <v>130</v>
      </c>
      <c r="V12" s="195" t="s">
        <v>131</v>
      </c>
      <c r="W12" s="150" t="s">
        <v>130</v>
      </c>
      <c r="X12" s="150" t="s">
        <v>131</v>
      </c>
      <c r="Y12" s="194" t="s">
        <v>130</v>
      </c>
      <c r="Z12" s="194" t="s">
        <v>131</v>
      </c>
      <c r="AA12" s="150" t="s">
        <v>130</v>
      </c>
      <c r="AB12" s="150" t="s">
        <v>131</v>
      </c>
      <c r="AC12" s="194" t="s">
        <v>130</v>
      </c>
      <c r="AD12" s="194" t="s">
        <v>131</v>
      </c>
      <c r="AE12" s="150" t="s">
        <v>130</v>
      </c>
      <c r="AF12" s="150" t="s">
        <v>131</v>
      </c>
      <c r="AG12" s="194" t="s">
        <v>130</v>
      </c>
      <c r="AH12" s="194" t="s">
        <v>131</v>
      </c>
      <c r="AI12" s="150" t="s">
        <v>130</v>
      </c>
      <c r="AJ12" s="150" t="s">
        <v>131</v>
      </c>
      <c r="AK12" s="194" t="s">
        <v>130</v>
      </c>
      <c r="AL12" s="194" t="s">
        <v>131</v>
      </c>
      <c r="AM12" s="150" t="s">
        <v>130</v>
      </c>
      <c r="AN12" s="150" t="s">
        <v>131</v>
      </c>
      <c r="AO12" s="194" t="s">
        <v>130</v>
      </c>
      <c r="AP12" s="194" t="s">
        <v>131</v>
      </c>
      <c r="AQ12" s="244"/>
    </row>
    <row r="13" spans="1:43" ht="13.5" thickBot="1" x14ac:dyDescent="0.4">
      <c r="A13" s="61" t="s">
        <v>226</v>
      </c>
      <c r="B13" s="22"/>
      <c r="C13" s="23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</row>
    <row r="14" spans="1:43" ht="15" customHeight="1" x14ac:dyDescent="0.35">
      <c r="A14" s="62">
        <v>1</v>
      </c>
      <c r="B14" s="24" t="s">
        <v>185</v>
      </c>
      <c r="C14" s="25" t="s">
        <v>186</v>
      </c>
      <c r="D14" s="26">
        <v>1</v>
      </c>
      <c r="E14" s="74">
        <v>0</v>
      </c>
      <c r="F14" s="75">
        <v>0</v>
      </c>
      <c r="G14" s="76">
        <v>0</v>
      </c>
      <c r="H14" s="77">
        <v>0</v>
      </c>
      <c r="I14" s="78">
        <v>0</v>
      </c>
      <c r="J14" s="75">
        <v>0</v>
      </c>
      <c r="K14" s="76">
        <v>0</v>
      </c>
      <c r="L14" s="77">
        <v>0</v>
      </c>
      <c r="M14" s="78">
        <v>0</v>
      </c>
      <c r="N14" s="75">
        <v>0</v>
      </c>
      <c r="O14" s="76">
        <v>0</v>
      </c>
      <c r="P14" s="77">
        <v>0</v>
      </c>
      <c r="Q14" s="78">
        <v>0</v>
      </c>
      <c r="R14" s="75">
        <v>0</v>
      </c>
      <c r="S14" s="76">
        <v>0</v>
      </c>
      <c r="T14" s="80">
        <v>0</v>
      </c>
      <c r="U14" s="171">
        <v>0</v>
      </c>
      <c r="V14" s="172">
        <v>0</v>
      </c>
      <c r="W14" s="76">
        <v>0</v>
      </c>
      <c r="X14" s="77">
        <v>0</v>
      </c>
      <c r="Y14" s="79">
        <v>0</v>
      </c>
      <c r="Z14" s="81">
        <v>0</v>
      </c>
      <c r="AA14" s="76">
        <v>0</v>
      </c>
      <c r="AB14" s="77">
        <v>0</v>
      </c>
      <c r="AC14" s="78">
        <v>0</v>
      </c>
      <c r="AD14" s="75">
        <v>0</v>
      </c>
      <c r="AE14" s="76">
        <v>0</v>
      </c>
      <c r="AF14" s="80">
        <v>0</v>
      </c>
      <c r="AG14" s="79">
        <v>0</v>
      </c>
      <c r="AH14" s="75">
        <v>0</v>
      </c>
      <c r="AI14" s="76">
        <v>0</v>
      </c>
      <c r="AJ14" s="77">
        <v>0</v>
      </c>
      <c r="AK14" s="198">
        <v>0</v>
      </c>
      <c r="AL14" s="177">
        <v>0</v>
      </c>
      <c r="AM14" s="82">
        <v>0</v>
      </c>
      <c r="AN14" s="80">
        <v>0</v>
      </c>
      <c r="AO14" s="171">
        <v>0</v>
      </c>
      <c r="AP14" s="172">
        <v>0</v>
      </c>
      <c r="AQ14" s="152">
        <f t="shared" ref="AQ14:AQ21" si="0">SUM(E14:AP14)</f>
        <v>0</v>
      </c>
    </row>
    <row r="15" spans="1:43" ht="15" customHeight="1" x14ac:dyDescent="0.35">
      <c r="A15" s="63">
        <v>2</v>
      </c>
      <c r="B15" s="27" t="s">
        <v>187</v>
      </c>
      <c r="C15" s="28" t="s">
        <v>188</v>
      </c>
      <c r="D15" s="29">
        <v>1</v>
      </c>
      <c r="E15" s="83">
        <v>0</v>
      </c>
      <c r="F15" s="84">
        <v>0</v>
      </c>
      <c r="G15" s="85">
        <v>0</v>
      </c>
      <c r="H15" s="86">
        <v>0</v>
      </c>
      <c r="I15" s="87">
        <v>0</v>
      </c>
      <c r="J15" s="84">
        <v>0</v>
      </c>
      <c r="K15" s="85">
        <v>0</v>
      </c>
      <c r="L15" s="86">
        <v>0</v>
      </c>
      <c r="M15" s="87">
        <v>0</v>
      </c>
      <c r="N15" s="84">
        <v>0</v>
      </c>
      <c r="O15" s="85">
        <v>0</v>
      </c>
      <c r="P15" s="86">
        <v>0</v>
      </c>
      <c r="Q15" s="87">
        <v>0</v>
      </c>
      <c r="R15" s="84">
        <v>0</v>
      </c>
      <c r="S15" s="85">
        <v>0</v>
      </c>
      <c r="T15" s="89">
        <v>0</v>
      </c>
      <c r="U15" s="173">
        <v>0</v>
      </c>
      <c r="V15" s="174">
        <v>0</v>
      </c>
      <c r="W15" s="85">
        <v>0</v>
      </c>
      <c r="X15" s="86">
        <v>0</v>
      </c>
      <c r="Y15" s="88">
        <v>0</v>
      </c>
      <c r="Z15" s="90">
        <v>0</v>
      </c>
      <c r="AA15" s="85">
        <v>0</v>
      </c>
      <c r="AB15" s="86">
        <v>0</v>
      </c>
      <c r="AC15" s="87">
        <v>0</v>
      </c>
      <c r="AD15" s="84">
        <v>0</v>
      </c>
      <c r="AE15" s="85">
        <v>0</v>
      </c>
      <c r="AF15" s="89">
        <v>0</v>
      </c>
      <c r="AG15" s="88">
        <v>0</v>
      </c>
      <c r="AH15" s="84">
        <v>0</v>
      </c>
      <c r="AI15" s="85">
        <v>0</v>
      </c>
      <c r="AJ15" s="86">
        <v>0</v>
      </c>
      <c r="AK15" s="199">
        <v>0</v>
      </c>
      <c r="AL15" s="179">
        <v>0</v>
      </c>
      <c r="AM15" s="91">
        <v>0</v>
      </c>
      <c r="AN15" s="89">
        <v>0</v>
      </c>
      <c r="AO15" s="173">
        <v>0</v>
      </c>
      <c r="AP15" s="174">
        <v>0</v>
      </c>
      <c r="AQ15" s="153">
        <f t="shared" si="0"/>
        <v>0</v>
      </c>
    </row>
    <row r="16" spans="1:43" ht="15" customHeight="1" x14ac:dyDescent="0.35">
      <c r="A16" s="63">
        <v>3</v>
      </c>
      <c r="B16" s="27" t="s">
        <v>235</v>
      </c>
      <c r="C16" s="28" t="s">
        <v>188</v>
      </c>
      <c r="D16" s="29">
        <v>1</v>
      </c>
      <c r="E16" s="83">
        <v>0</v>
      </c>
      <c r="F16" s="84">
        <v>0</v>
      </c>
      <c r="G16" s="85">
        <v>0</v>
      </c>
      <c r="H16" s="86">
        <v>0</v>
      </c>
      <c r="I16" s="87">
        <v>0</v>
      </c>
      <c r="J16" s="84">
        <v>0</v>
      </c>
      <c r="K16" s="85">
        <v>0</v>
      </c>
      <c r="L16" s="86">
        <v>0</v>
      </c>
      <c r="M16" s="87">
        <v>0</v>
      </c>
      <c r="N16" s="84">
        <v>0</v>
      </c>
      <c r="O16" s="85">
        <v>0</v>
      </c>
      <c r="P16" s="86">
        <v>0</v>
      </c>
      <c r="Q16" s="87">
        <v>0</v>
      </c>
      <c r="R16" s="84">
        <v>0</v>
      </c>
      <c r="S16" s="85">
        <v>0</v>
      </c>
      <c r="T16" s="89">
        <v>0</v>
      </c>
      <c r="U16" s="173">
        <v>0</v>
      </c>
      <c r="V16" s="174">
        <v>0</v>
      </c>
      <c r="W16" s="85">
        <v>0</v>
      </c>
      <c r="X16" s="86">
        <v>0</v>
      </c>
      <c r="Y16" s="88">
        <v>0</v>
      </c>
      <c r="Z16" s="90">
        <v>0</v>
      </c>
      <c r="AA16" s="85">
        <v>0</v>
      </c>
      <c r="AB16" s="86">
        <v>0</v>
      </c>
      <c r="AC16" s="87">
        <v>0</v>
      </c>
      <c r="AD16" s="84">
        <v>0</v>
      </c>
      <c r="AE16" s="85">
        <v>0</v>
      </c>
      <c r="AF16" s="89">
        <v>0</v>
      </c>
      <c r="AG16" s="88">
        <v>0</v>
      </c>
      <c r="AH16" s="84">
        <v>0</v>
      </c>
      <c r="AI16" s="85">
        <v>0</v>
      </c>
      <c r="AJ16" s="86">
        <v>0</v>
      </c>
      <c r="AK16" s="199">
        <v>0</v>
      </c>
      <c r="AL16" s="179">
        <v>0</v>
      </c>
      <c r="AM16" s="91">
        <v>0</v>
      </c>
      <c r="AN16" s="89">
        <v>0</v>
      </c>
      <c r="AO16" s="173">
        <v>0</v>
      </c>
      <c r="AP16" s="174">
        <v>0</v>
      </c>
      <c r="AQ16" s="153">
        <f t="shared" si="0"/>
        <v>0</v>
      </c>
    </row>
    <row r="17" spans="1:43" ht="15" customHeight="1" x14ac:dyDescent="0.35">
      <c r="A17" s="63">
        <v>4</v>
      </c>
      <c r="B17" s="27" t="s">
        <v>189</v>
      </c>
      <c r="C17" s="28" t="s">
        <v>188</v>
      </c>
      <c r="D17" s="29">
        <v>1</v>
      </c>
      <c r="E17" s="83" t="s">
        <v>217</v>
      </c>
      <c r="F17" s="84" t="s">
        <v>217</v>
      </c>
      <c r="G17" s="85">
        <v>0</v>
      </c>
      <c r="H17" s="86">
        <v>0</v>
      </c>
      <c r="I17" s="87" t="s">
        <v>217</v>
      </c>
      <c r="J17" s="84" t="s">
        <v>217</v>
      </c>
      <c r="K17" s="85" t="s">
        <v>217</v>
      </c>
      <c r="L17" s="86" t="s">
        <v>217</v>
      </c>
      <c r="M17" s="87" t="s">
        <v>217</v>
      </c>
      <c r="N17" s="84" t="s">
        <v>217</v>
      </c>
      <c r="O17" s="85">
        <v>0</v>
      </c>
      <c r="P17" s="86">
        <v>0</v>
      </c>
      <c r="Q17" s="87">
        <v>0</v>
      </c>
      <c r="R17" s="84">
        <v>0</v>
      </c>
      <c r="S17" s="85">
        <v>0</v>
      </c>
      <c r="T17" s="89">
        <v>0</v>
      </c>
      <c r="U17" s="173">
        <v>0</v>
      </c>
      <c r="V17" s="174">
        <v>0</v>
      </c>
      <c r="W17" s="85">
        <v>0</v>
      </c>
      <c r="X17" s="86">
        <v>0</v>
      </c>
      <c r="Y17" s="88">
        <v>0</v>
      </c>
      <c r="Z17" s="90">
        <v>0</v>
      </c>
      <c r="AA17" s="85">
        <v>0</v>
      </c>
      <c r="AB17" s="86">
        <v>0</v>
      </c>
      <c r="AC17" s="87">
        <v>0</v>
      </c>
      <c r="AD17" s="84">
        <v>0</v>
      </c>
      <c r="AE17" s="85">
        <v>0</v>
      </c>
      <c r="AF17" s="89">
        <v>0</v>
      </c>
      <c r="AG17" s="88">
        <v>0</v>
      </c>
      <c r="AH17" s="84">
        <v>0</v>
      </c>
      <c r="AI17" s="85">
        <v>0</v>
      </c>
      <c r="AJ17" s="86">
        <v>0</v>
      </c>
      <c r="AK17" s="199">
        <v>0</v>
      </c>
      <c r="AL17" s="179">
        <v>0</v>
      </c>
      <c r="AM17" s="91">
        <v>0</v>
      </c>
      <c r="AN17" s="89">
        <v>0</v>
      </c>
      <c r="AO17" s="173">
        <v>0</v>
      </c>
      <c r="AP17" s="174">
        <v>0</v>
      </c>
      <c r="AQ17" s="153">
        <f t="shared" si="0"/>
        <v>0</v>
      </c>
    </row>
    <row r="18" spans="1:43" ht="15" customHeight="1" x14ac:dyDescent="0.35">
      <c r="A18" s="63">
        <v>5</v>
      </c>
      <c r="B18" s="27" t="s">
        <v>190</v>
      </c>
      <c r="C18" s="28" t="s">
        <v>188</v>
      </c>
      <c r="D18" s="29">
        <v>1</v>
      </c>
      <c r="E18" s="83">
        <v>0</v>
      </c>
      <c r="F18" s="84">
        <v>0</v>
      </c>
      <c r="G18" s="85">
        <v>0</v>
      </c>
      <c r="H18" s="86">
        <v>0</v>
      </c>
      <c r="I18" s="87">
        <v>0</v>
      </c>
      <c r="J18" s="84">
        <v>0</v>
      </c>
      <c r="K18" s="85">
        <v>0</v>
      </c>
      <c r="L18" s="86">
        <v>0</v>
      </c>
      <c r="M18" s="87">
        <v>0</v>
      </c>
      <c r="N18" s="84">
        <v>0</v>
      </c>
      <c r="O18" s="85">
        <v>0</v>
      </c>
      <c r="P18" s="86">
        <v>0</v>
      </c>
      <c r="Q18" s="87">
        <v>0</v>
      </c>
      <c r="R18" s="84">
        <v>0</v>
      </c>
      <c r="S18" s="85">
        <v>0</v>
      </c>
      <c r="T18" s="89">
        <v>0</v>
      </c>
      <c r="U18" s="173">
        <v>0</v>
      </c>
      <c r="V18" s="174">
        <v>0</v>
      </c>
      <c r="W18" s="85">
        <v>0</v>
      </c>
      <c r="X18" s="86">
        <v>0</v>
      </c>
      <c r="Y18" s="88">
        <v>0</v>
      </c>
      <c r="Z18" s="90">
        <v>0</v>
      </c>
      <c r="AA18" s="85">
        <v>0</v>
      </c>
      <c r="AB18" s="86">
        <v>0</v>
      </c>
      <c r="AC18" s="87">
        <v>0</v>
      </c>
      <c r="AD18" s="84">
        <v>0</v>
      </c>
      <c r="AE18" s="85">
        <v>0</v>
      </c>
      <c r="AF18" s="89">
        <v>0</v>
      </c>
      <c r="AG18" s="88">
        <v>0</v>
      </c>
      <c r="AH18" s="84">
        <v>0</v>
      </c>
      <c r="AI18" s="85">
        <v>0</v>
      </c>
      <c r="AJ18" s="86">
        <v>0</v>
      </c>
      <c r="AK18" s="199">
        <v>0</v>
      </c>
      <c r="AL18" s="179">
        <v>0</v>
      </c>
      <c r="AM18" s="91">
        <v>0</v>
      </c>
      <c r="AN18" s="89">
        <v>0</v>
      </c>
      <c r="AO18" s="173">
        <v>0</v>
      </c>
      <c r="AP18" s="174">
        <v>0</v>
      </c>
      <c r="AQ18" s="153">
        <f t="shared" si="0"/>
        <v>0</v>
      </c>
    </row>
    <row r="19" spans="1:43" ht="15" customHeight="1" x14ac:dyDescent="0.35">
      <c r="A19" s="63">
        <v>6</v>
      </c>
      <c r="B19" s="27" t="s">
        <v>191</v>
      </c>
      <c r="C19" s="28" t="s">
        <v>188</v>
      </c>
      <c r="D19" s="29">
        <v>1</v>
      </c>
      <c r="E19" s="83">
        <v>0</v>
      </c>
      <c r="F19" s="84">
        <v>0</v>
      </c>
      <c r="G19" s="85">
        <v>0</v>
      </c>
      <c r="H19" s="86">
        <v>0</v>
      </c>
      <c r="I19" s="87">
        <v>0</v>
      </c>
      <c r="J19" s="84">
        <v>0</v>
      </c>
      <c r="K19" s="85">
        <v>0</v>
      </c>
      <c r="L19" s="86">
        <v>0</v>
      </c>
      <c r="M19" s="87">
        <v>0</v>
      </c>
      <c r="N19" s="84">
        <v>0</v>
      </c>
      <c r="O19" s="85">
        <v>0</v>
      </c>
      <c r="P19" s="86">
        <v>0</v>
      </c>
      <c r="Q19" s="87">
        <v>0</v>
      </c>
      <c r="R19" s="84">
        <v>0</v>
      </c>
      <c r="S19" s="85">
        <v>0</v>
      </c>
      <c r="T19" s="89">
        <v>0</v>
      </c>
      <c r="U19" s="173">
        <v>0</v>
      </c>
      <c r="V19" s="174">
        <v>0</v>
      </c>
      <c r="W19" s="85">
        <v>0</v>
      </c>
      <c r="X19" s="86">
        <v>0</v>
      </c>
      <c r="Y19" s="88">
        <v>0</v>
      </c>
      <c r="Z19" s="90">
        <v>0</v>
      </c>
      <c r="AA19" s="85">
        <v>0</v>
      </c>
      <c r="AB19" s="86">
        <v>0</v>
      </c>
      <c r="AC19" s="87">
        <v>0</v>
      </c>
      <c r="AD19" s="84">
        <v>0</v>
      </c>
      <c r="AE19" s="85">
        <v>0</v>
      </c>
      <c r="AF19" s="89">
        <v>0</v>
      </c>
      <c r="AG19" s="88">
        <v>0</v>
      </c>
      <c r="AH19" s="84">
        <v>0</v>
      </c>
      <c r="AI19" s="85">
        <v>0</v>
      </c>
      <c r="AJ19" s="86">
        <v>0</v>
      </c>
      <c r="AK19" s="199">
        <v>0</v>
      </c>
      <c r="AL19" s="179">
        <v>0</v>
      </c>
      <c r="AM19" s="91">
        <v>0</v>
      </c>
      <c r="AN19" s="89">
        <v>0</v>
      </c>
      <c r="AO19" s="173">
        <v>0</v>
      </c>
      <c r="AP19" s="174">
        <v>0</v>
      </c>
      <c r="AQ19" s="153">
        <f t="shared" si="0"/>
        <v>0</v>
      </c>
    </row>
    <row r="20" spans="1:43" ht="15" customHeight="1" x14ac:dyDescent="0.35">
      <c r="A20" s="63">
        <v>7</v>
      </c>
      <c r="B20" s="27" t="s">
        <v>192</v>
      </c>
      <c r="C20" s="28" t="s">
        <v>188</v>
      </c>
      <c r="D20" s="29">
        <v>1</v>
      </c>
      <c r="E20" s="83">
        <v>0</v>
      </c>
      <c r="F20" s="84">
        <v>0</v>
      </c>
      <c r="G20" s="85">
        <v>0</v>
      </c>
      <c r="H20" s="86">
        <v>0</v>
      </c>
      <c r="I20" s="87">
        <v>0</v>
      </c>
      <c r="J20" s="84">
        <v>0</v>
      </c>
      <c r="K20" s="85">
        <v>0</v>
      </c>
      <c r="L20" s="86">
        <v>0</v>
      </c>
      <c r="M20" s="87">
        <v>0</v>
      </c>
      <c r="N20" s="84">
        <v>0</v>
      </c>
      <c r="O20" s="85">
        <v>0</v>
      </c>
      <c r="P20" s="86">
        <v>0</v>
      </c>
      <c r="Q20" s="87">
        <v>0</v>
      </c>
      <c r="R20" s="84">
        <v>0</v>
      </c>
      <c r="S20" s="85">
        <v>0</v>
      </c>
      <c r="T20" s="89">
        <v>0</v>
      </c>
      <c r="U20" s="173">
        <v>0</v>
      </c>
      <c r="V20" s="174">
        <v>0</v>
      </c>
      <c r="W20" s="85">
        <v>0</v>
      </c>
      <c r="X20" s="86">
        <v>0</v>
      </c>
      <c r="Y20" s="88">
        <v>0</v>
      </c>
      <c r="Z20" s="90">
        <v>0</v>
      </c>
      <c r="AA20" s="85">
        <v>0</v>
      </c>
      <c r="AB20" s="86">
        <v>0</v>
      </c>
      <c r="AC20" s="87">
        <v>0</v>
      </c>
      <c r="AD20" s="84">
        <v>0</v>
      </c>
      <c r="AE20" s="85">
        <v>0</v>
      </c>
      <c r="AF20" s="89">
        <v>0</v>
      </c>
      <c r="AG20" s="88">
        <v>0</v>
      </c>
      <c r="AH20" s="84">
        <v>0</v>
      </c>
      <c r="AI20" s="85">
        <v>0</v>
      </c>
      <c r="AJ20" s="86">
        <v>0</v>
      </c>
      <c r="AK20" s="199">
        <v>0</v>
      </c>
      <c r="AL20" s="179">
        <v>0</v>
      </c>
      <c r="AM20" s="91">
        <v>0</v>
      </c>
      <c r="AN20" s="89">
        <v>0</v>
      </c>
      <c r="AO20" s="173">
        <v>0</v>
      </c>
      <c r="AP20" s="174">
        <v>0</v>
      </c>
      <c r="AQ20" s="153">
        <f t="shared" si="0"/>
        <v>0</v>
      </c>
    </row>
    <row r="21" spans="1:43" ht="15" customHeight="1" thickBot="1" x14ac:dyDescent="0.4">
      <c r="A21" s="64">
        <v>8</v>
      </c>
      <c r="B21" s="30" t="s">
        <v>193</v>
      </c>
      <c r="C21" s="31" t="s">
        <v>188</v>
      </c>
      <c r="D21" s="32">
        <v>1</v>
      </c>
      <c r="E21" s="92">
        <v>0</v>
      </c>
      <c r="F21" s="93">
        <v>0</v>
      </c>
      <c r="G21" s="94">
        <v>0</v>
      </c>
      <c r="H21" s="95">
        <v>0</v>
      </c>
      <c r="I21" s="96">
        <v>0</v>
      </c>
      <c r="J21" s="93">
        <v>0</v>
      </c>
      <c r="K21" s="94">
        <v>0</v>
      </c>
      <c r="L21" s="95">
        <v>0</v>
      </c>
      <c r="M21" s="96">
        <v>0</v>
      </c>
      <c r="N21" s="93">
        <v>0</v>
      </c>
      <c r="O21" s="94">
        <v>0</v>
      </c>
      <c r="P21" s="95">
        <v>0</v>
      </c>
      <c r="Q21" s="96">
        <v>0</v>
      </c>
      <c r="R21" s="93">
        <v>0</v>
      </c>
      <c r="S21" s="94">
        <v>0</v>
      </c>
      <c r="T21" s="98">
        <v>0</v>
      </c>
      <c r="U21" s="175">
        <v>0</v>
      </c>
      <c r="V21" s="176">
        <v>0</v>
      </c>
      <c r="W21" s="94">
        <v>0</v>
      </c>
      <c r="X21" s="95">
        <v>0</v>
      </c>
      <c r="Y21" s="97">
        <v>0</v>
      </c>
      <c r="Z21" s="99">
        <v>0</v>
      </c>
      <c r="AA21" s="94">
        <v>0</v>
      </c>
      <c r="AB21" s="95">
        <v>0</v>
      </c>
      <c r="AC21" s="96">
        <v>0</v>
      </c>
      <c r="AD21" s="93">
        <v>0</v>
      </c>
      <c r="AE21" s="94">
        <v>0</v>
      </c>
      <c r="AF21" s="98">
        <v>0</v>
      </c>
      <c r="AG21" s="97">
        <v>0</v>
      </c>
      <c r="AH21" s="93">
        <v>0</v>
      </c>
      <c r="AI21" s="94">
        <v>0</v>
      </c>
      <c r="AJ21" s="95">
        <v>0</v>
      </c>
      <c r="AK21" s="201">
        <v>0</v>
      </c>
      <c r="AL21" s="178">
        <v>0</v>
      </c>
      <c r="AM21" s="100">
        <v>0</v>
      </c>
      <c r="AN21" s="98">
        <v>0</v>
      </c>
      <c r="AO21" s="175">
        <v>0</v>
      </c>
      <c r="AP21" s="176">
        <v>0</v>
      </c>
      <c r="AQ21" s="154">
        <f t="shared" si="0"/>
        <v>0</v>
      </c>
    </row>
    <row r="22" spans="1:43" ht="13.5" thickBot="1" x14ac:dyDescent="0.4">
      <c r="A22" s="65" t="s">
        <v>236</v>
      </c>
      <c r="B22" s="35"/>
      <c r="C22" s="23"/>
      <c r="D22" s="70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55"/>
    </row>
    <row r="23" spans="1:43" x14ac:dyDescent="0.35">
      <c r="A23" s="63">
        <v>1</v>
      </c>
      <c r="B23" s="37" t="s">
        <v>195</v>
      </c>
      <c r="C23" s="25" t="s">
        <v>188</v>
      </c>
      <c r="D23" s="36">
        <v>1</v>
      </c>
      <c r="E23" s="79">
        <v>0</v>
      </c>
      <c r="F23" s="75">
        <v>0</v>
      </c>
      <c r="G23" s="76">
        <v>0</v>
      </c>
      <c r="H23" s="77">
        <v>0</v>
      </c>
      <c r="I23" s="79">
        <v>0</v>
      </c>
      <c r="J23" s="81">
        <v>0</v>
      </c>
      <c r="K23" s="82">
        <v>0</v>
      </c>
      <c r="L23" s="77">
        <v>0</v>
      </c>
      <c r="M23" s="79">
        <v>0</v>
      </c>
      <c r="N23" s="75">
        <v>0</v>
      </c>
      <c r="O23" s="76">
        <v>0</v>
      </c>
      <c r="P23" s="80">
        <v>0</v>
      </c>
      <c r="Q23" s="79">
        <v>0</v>
      </c>
      <c r="R23" s="75">
        <v>0</v>
      </c>
      <c r="S23" s="76">
        <v>0</v>
      </c>
      <c r="T23" s="80">
        <v>0</v>
      </c>
      <c r="U23" s="171">
        <v>0</v>
      </c>
      <c r="V23" s="172">
        <v>0</v>
      </c>
      <c r="W23" s="76">
        <v>0</v>
      </c>
      <c r="X23" s="77">
        <v>0</v>
      </c>
      <c r="Y23" s="78">
        <v>0</v>
      </c>
      <c r="Z23" s="75">
        <v>0</v>
      </c>
      <c r="AA23" s="76">
        <v>0</v>
      </c>
      <c r="AB23" s="77">
        <v>0</v>
      </c>
      <c r="AC23" s="79">
        <v>0</v>
      </c>
      <c r="AD23" s="75">
        <v>0</v>
      </c>
      <c r="AE23" s="76">
        <v>0</v>
      </c>
      <c r="AF23" s="80">
        <v>0</v>
      </c>
      <c r="AG23" s="79">
        <v>0</v>
      </c>
      <c r="AH23" s="75">
        <v>0</v>
      </c>
      <c r="AI23" s="76">
        <v>0</v>
      </c>
      <c r="AJ23" s="77">
        <v>0</v>
      </c>
      <c r="AK23" s="198">
        <v>0</v>
      </c>
      <c r="AL23" s="177">
        <v>0</v>
      </c>
      <c r="AM23" s="82">
        <v>0</v>
      </c>
      <c r="AN23" s="80">
        <v>0</v>
      </c>
      <c r="AO23" s="171">
        <v>0</v>
      </c>
      <c r="AP23" s="172">
        <v>0</v>
      </c>
      <c r="AQ23" s="152">
        <f>SUM(E23:AP23)</f>
        <v>0</v>
      </c>
    </row>
    <row r="24" spans="1:43" ht="13.15" thickBot="1" x14ac:dyDescent="0.4">
      <c r="A24" s="64">
        <v>2</v>
      </c>
      <c r="B24" s="34" t="s">
        <v>196</v>
      </c>
      <c r="C24" s="31" t="s">
        <v>188</v>
      </c>
      <c r="D24" s="39">
        <v>1</v>
      </c>
      <c r="E24" s="97">
        <v>0</v>
      </c>
      <c r="F24" s="93">
        <v>0</v>
      </c>
      <c r="G24" s="94">
        <v>0</v>
      </c>
      <c r="H24" s="95">
        <v>0</v>
      </c>
      <c r="I24" s="97">
        <v>0</v>
      </c>
      <c r="J24" s="99">
        <v>0</v>
      </c>
      <c r="K24" s="100">
        <v>0</v>
      </c>
      <c r="L24" s="95">
        <v>0</v>
      </c>
      <c r="M24" s="97">
        <v>0</v>
      </c>
      <c r="N24" s="93">
        <v>0</v>
      </c>
      <c r="O24" s="94">
        <v>0</v>
      </c>
      <c r="P24" s="98">
        <v>0</v>
      </c>
      <c r="Q24" s="97">
        <v>0</v>
      </c>
      <c r="R24" s="93">
        <v>0</v>
      </c>
      <c r="S24" s="94">
        <v>0</v>
      </c>
      <c r="T24" s="98">
        <v>0</v>
      </c>
      <c r="U24" s="175">
        <v>0</v>
      </c>
      <c r="V24" s="176">
        <v>0</v>
      </c>
      <c r="W24" s="94">
        <v>0</v>
      </c>
      <c r="X24" s="95">
        <v>0</v>
      </c>
      <c r="Y24" s="96">
        <v>0</v>
      </c>
      <c r="Z24" s="93">
        <v>0</v>
      </c>
      <c r="AA24" s="94">
        <v>0</v>
      </c>
      <c r="AB24" s="95">
        <v>0</v>
      </c>
      <c r="AC24" s="97">
        <v>0</v>
      </c>
      <c r="AD24" s="93">
        <v>0</v>
      </c>
      <c r="AE24" s="94">
        <v>0</v>
      </c>
      <c r="AF24" s="98">
        <v>0</v>
      </c>
      <c r="AG24" s="97">
        <v>0</v>
      </c>
      <c r="AH24" s="93">
        <v>0</v>
      </c>
      <c r="AI24" s="94">
        <v>0</v>
      </c>
      <c r="AJ24" s="95">
        <v>0</v>
      </c>
      <c r="AK24" s="201">
        <v>0</v>
      </c>
      <c r="AL24" s="178">
        <v>0</v>
      </c>
      <c r="AM24" s="100">
        <v>0</v>
      </c>
      <c r="AN24" s="98">
        <v>0</v>
      </c>
      <c r="AO24" s="175">
        <v>0</v>
      </c>
      <c r="AP24" s="176">
        <v>0</v>
      </c>
      <c r="AQ24" s="154">
        <f>SUM(E24:AP24)</f>
        <v>0</v>
      </c>
    </row>
    <row r="25" spans="1:43" ht="13.5" thickBot="1" x14ac:dyDescent="0.4">
      <c r="A25" s="66" t="s">
        <v>237</v>
      </c>
      <c r="B25" s="22"/>
      <c r="C25" s="23"/>
      <c r="D25" s="70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55"/>
    </row>
    <row r="26" spans="1:43" x14ac:dyDescent="0.35">
      <c r="A26" s="62">
        <v>1</v>
      </c>
      <c r="B26" s="33" t="s">
        <v>197</v>
      </c>
      <c r="C26" s="25" t="s">
        <v>188</v>
      </c>
      <c r="D26" s="36">
        <v>1</v>
      </c>
      <c r="E26" s="79">
        <v>0</v>
      </c>
      <c r="F26" s="75">
        <v>0</v>
      </c>
      <c r="G26" s="76">
        <v>0</v>
      </c>
      <c r="H26" s="77">
        <v>0</v>
      </c>
      <c r="I26" s="78">
        <v>0</v>
      </c>
      <c r="J26" s="81">
        <v>0</v>
      </c>
      <c r="K26" s="82">
        <v>0</v>
      </c>
      <c r="L26" s="77">
        <v>0</v>
      </c>
      <c r="M26" s="79">
        <v>0</v>
      </c>
      <c r="N26" s="75">
        <v>0</v>
      </c>
      <c r="O26" s="76">
        <v>0</v>
      </c>
      <c r="P26" s="80">
        <v>0</v>
      </c>
      <c r="Q26" s="79">
        <v>0</v>
      </c>
      <c r="R26" s="75">
        <v>0</v>
      </c>
      <c r="S26" s="76">
        <v>0</v>
      </c>
      <c r="T26" s="80">
        <v>0</v>
      </c>
      <c r="U26" s="171">
        <v>0</v>
      </c>
      <c r="V26" s="172">
        <v>0</v>
      </c>
      <c r="W26" s="76">
        <v>0</v>
      </c>
      <c r="X26" s="77">
        <v>0</v>
      </c>
      <c r="Y26" s="78">
        <v>0</v>
      </c>
      <c r="Z26" s="75">
        <v>0</v>
      </c>
      <c r="AA26" s="76">
        <v>0</v>
      </c>
      <c r="AB26" s="77">
        <v>0</v>
      </c>
      <c r="AC26" s="79">
        <v>0</v>
      </c>
      <c r="AD26" s="75">
        <v>0</v>
      </c>
      <c r="AE26" s="76">
        <v>0</v>
      </c>
      <c r="AF26" s="80">
        <v>0</v>
      </c>
      <c r="AG26" s="79">
        <v>0</v>
      </c>
      <c r="AH26" s="75">
        <v>0</v>
      </c>
      <c r="AI26" s="76">
        <v>0</v>
      </c>
      <c r="AJ26" s="77">
        <v>0</v>
      </c>
      <c r="AK26" s="198">
        <v>0</v>
      </c>
      <c r="AL26" s="177">
        <v>0</v>
      </c>
      <c r="AM26" s="82">
        <v>0</v>
      </c>
      <c r="AN26" s="80">
        <v>0</v>
      </c>
      <c r="AO26" s="171">
        <v>0</v>
      </c>
      <c r="AP26" s="172">
        <v>0</v>
      </c>
      <c r="AQ26" s="152">
        <f>SUM(E26:AP26)</f>
        <v>0</v>
      </c>
    </row>
    <row r="27" spans="1:43" x14ac:dyDescent="0.35">
      <c r="A27" s="63">
        <v>2</v>
      </c>
      <c r="B27" s="37" t="s">
        <v>198</v>
      </c>
      <c r="C27" s="28" t="s">
        <v>188</v>
      </c>
      <c r="D27" s="38">
        <v>1</v>
      </c>
      <c r="E27" s="88">
        <v>0</v>
      </c>
      <c r="F27" s="84">
        <v>0</v>
      </c>
      <c r="G27" s="85">
        <v>0</v>
      </c>
      <c r="H27" s="86">
        <v>0</v>
      </c>
      <c r="I27" s="87">
        <v>0</v>
      </c>
      <c r="J27" s="90">
        <v>0</v>
      </c>
      <c r="K27" s="91">
        <v>0</v>
      </c>
      <c r="L27" s="86">
        <v>0</v>
      </c>
      <c r="M27" s="88">
        <v>0</v>
      </c>
      <c r="N27" s="84">
        <v>0</v>
      </c>
      <c r="O27" s="85">
        <v>0</v>
      </c>
      <c r="P27" s="89">
        <v>0</v>
      </c>
      <c r="Q27" s="88">
        <v>0</v>
      </c>
      <c r="R27" s="84">
        <v>0</v>
      </c>
      <c r="S27" s="85">
        <v>0</v>
      </c>
      <c r="T27" s="89">
        <v>0</v>
      </c>
      <c r="U27" s="173">
        <v>0</v>
      </c>
      <c r="V27" s="174">
        <v>0</v>
      </c>
      <c r="W27" s="85">
        <v>0</v>
      </c>
      <c r="X27" s="86">
        <v>0</v>
      </c>
      <c r="Y27" s="87">
        <v>0</v>
      </c>
      <c r="Z27" s="84">
        <v>0</v>
      </c>
      <c r="AA27" s="85">
        <v>0</v>
      </c>
      <c r="AB27" s="86">
        <v>0</v>
      </c>
      <c r="AC27" s="88">
        <v>0</v>
      </c>
      <c r="AD27" s="84">
        <v>0</v>
      </c>
      <c r="AE27" s="85">
        <v>0</v>
      </c>
      <c r="AF27" s="89">
        <v>0</v>
      </c>
      <c r="AG27" s="88">
        <v>0</v>
      </c>
      <c r="AH27" s="84">
        <v>0</v>
      </c>
      <c r="AI27" s="85">
        <v>0</v>
      </c>
      <c r="AJ27" s="86">
        <v>0</v>
      </c>
      <c r="AK27" s="199">
        <v>0</v>
      </c>
      <c r="AL27" s="179">
        <v>0</v>
      </c>
      <c r="AM27" s="91">
        <v>0</v>
      </c>
      <c r="AN27" s="89">
        <v>0</v>
      </c>
      <c r="AO27" s="173">
        <v>0</v>
      </c>
      <c r="AP27" s="174">
        <v>0</v>
      </c>
      <c r="AQ27" s="153">
        <f>SUM(E27:AP27)</f>
        <v>0</v>
      </c>
    </row>
    <row r="28" spans="1:43" x14ac:dyDescent="0.35">
      <c r="A28" s="63">
        <v>3</v>
      </c>
      <c r="B28" s="37" t="s">
        <v>199</v>
      </c>
      <c r="C28" s="28" t="s">
        <v>188</v>
      </c>
      <c r="D28" s="38">
        <v>1</v>
      </c>
      <c r="E28" s="88">
        <v>0</v>
      </c>
      <c r="F28" s="84">
        <v>0</v>
      </c>
      <c r="G28" s="85">
        <v>0</v>
      </c>
      <c r="H28" s="86">
        <v>0</v>
      </c>
      <c r="I28" s="87">
        <v>0</v>
      </c>
      <c r="J28" s="90">
        <v>0</v>
      </c>
      <c r="K28" s="91">
        <v>0</v>
      </c>
      <c r="L28" s="86">
        <v>0</v>
      </c>
      <c r="M28" s="88">
        <v>0</v>
      </c>
      <c r="N28" s="84">
        <v>0</v>
      </c>
      <c r="O28" s="85">
        <v>0</v>
      </c>
      <c r="P28" s="89">
        <v>0</v>
      </c>
      <c r="Q28" s="88">
        <v>0</v>
      </c>
      <c r="R28" s="84">
        <v>0</v>
      </c>
      <c r="S28" s="85">
        <v>0</v>
      </c>
      <c r="T28" s="89">
        <v>0</v>
      </c>
      <c r="U28" s="173">
        <v>0</v>
      </c>
      <c r="V28" s="174">
        <v>0</v>
      </c>
      <c r="W28" s="85">
        <v>0</v>
      </c>
      <c r="X28" s="86">
        <v>0</v>
      </c>
      <c r="Y28" s="87">
        <v>0</v>
      </c>
      <c r="Z28" s="84">
        <v>0</v>
      </c>
      <c r="AA28" s="85">
        <v>0</v>
      </c>
      <c r="AB28" s="86">
        <v>0</v>
      </c>
      <c r="AC28" s="88">
        <v>0</v>
      </c>
      <c r="AD28" s="84">
        <v>0</v>
      </c>
      <c r="AE28" s="85">
        <v>0</v>
      </c>
      <c r="AF28" s="89">
        <v>0</v>
      </c>
      <c r="AG28" s="88">
        <v>0</v>
      </c>
      <c r="AH28" s="84">
        <v>0</v>
      </c>
      <c r="AI28" s="85">
        <v>0</v>
      </c>
      <c r="AJ28" s="86">
        <v>0</v>
      </c>
      <c r="AK28" s="199">
        <v>0</v>
      </c>
      <c r="AL28" s="179">
        <v>0</v>
      </c>
      <c r="AM28" s="91">
        <v>0</v>
      </c>
      <c r="AN28" s="89">
        <v>0</v>
      </c>
      <c r="AO28" s="173">
        <v>0</v>
      </c>
      <c r="AP28" s="174">
        <v>0</v>
      </c>
      <c r="AQ28" s="153">
        <f>SUM(E28:AP28)</f>
        <v>0</v>
      </c>
    </row>
    <row r="29" spans="1:43" x14ac:dyDescent="0.35">
      <c r="A29" s="63">
        <v>4</v>
      </c>
      <c r="B29" s="37" t="s">
        <v>200</v>
      </c>
      <c r="C29" s="28" t="s">
        <v>188</v>
      </c>
      <c r="D29" s="38">
        <v>1</v>
      </c>
      <c r="E29" s="88">
        <v>0</v>
      </c>
      <c r="F29" s="84">
        <v>0</v>
      </c>
      <c r="G29" s="85">
        <v>0</v>
      </c>
      <c r="H29" s="86">
        <v>0</v>
      </c>
      <c r="I29" s="87">
        <v>0</v>
      </c>
      <c r="J29" s="90">
        <v>0</v>
      </c>
      <c r="K29" s="91">
        <v>0</v>
      </c>
      <c r="L29" s="86">
        <v>0</v>
      </c>
      <c r="M29" s="88">
        <v>0</v>
      </c>
      <c r="N29" s="84">
        <v>0</v>
      </c>
      <c r="O29" s="85">
        <v>0</v>
      </c>
      <c r="P29" s="89">
        <v>0</v>
      </c>
      <c r="Q29" s="88">
        <v>0</v>
      </c>
      <c r="R29" s="84">
        <v>0</v>
      </c>
      <c r="S29" s="85">
        <v>0</v>
      </c>
      <c r="T29" s="89">
        <v>0</v>
      </c>
      <c r="U29" s="173">
        <v>0</v>
      </c>
      <c r="V29" s="174">
        <v>0</v>
      </c>
      <c r="W29" s="85">
        <v>0</v>
      </c>
      <c r="X29" s="86">
        <v>0</v>
      </c>
      <c r="Y29" s="87">
        <v>0</v>
      </c>
      <c r="Z29" s="84">
        <v>0</v>
      </c>
      <c r="AA29" s="85">
        <v>0</v>
      </c>
      <c r="AB29" s="86">
        <v>0</v>
      </c>
      <c r="AC29" s="88">
        <v>0</v>
      </c>
      <c r="AD29" s="84">
        <v>0</v>
      </c>
      <c r="AE29" s="85">
        <v>0</v>
      </c>
      <c r="AF29" s="89">
        <v>0</v>
      </c>
      <c r="AG29" s="88">
        <v>0</v>
      </c>
      <c r="AH29" s="84">
        <v>0</v>
      </c>
      <c r="AI29" s="85">
        <v>0</v>
      </c>
      <c r="AJ29" s="86">
        <v>0</v>
      </c>
      <c r="AK29" s="199">
        <v>0</v>
      </c>
      <c r="AL29" s="179">
        <v>0</v>
      </c>
      <c r="AM29" s="91">
        <v>0</v>
      </c>
      <c r="AN29" s="89">
        <v>0</v>
      </c>
      <c r="AO29" s="173">
        <v>0</v>
      </c>
      <c r="AP29" s="174">
        <v>0</v>
      </c>
      <c r="AQ29" s="153">
        <f>SUM(E29:AP29)</f>
        <v>0</v>
      </c>
    </row>
    <row r="30" spans="1:43" x14ac:dyDescent="0.35">
      <c r="A30" s="63">
        <v>5</v>
      </c>
      <c r="B30" s="37" t="s">
        <v>201</v>
      </c>
      <c r="C30" s="28" t="s">
        <v>188</v>
      </c>
      <c r="D30" s="38">
        <v>1</v>
      </c>
      <c r="E30" s="88">
        <v>0</v>
      </c>
      <c r="F30" s="84">
        <v>0</v>
      </c>
      <c r="G30" s="85">
        <v>0</v>
      </c>
      <c r="H30" s="86">
        <v>0</v>
      </c>
      <c r="I30" s="87">
        <v>0</v>
      </c>
      <c r="J30" s="90">
        <v>0</v>
      </c>
      <c r="K30" s="91">
        <v>0</v>
      </c>
      <c r="L30" s="86">
        <v>0</v>
      </c>
      <c r="M30" s="88">
        <v>0</v>
      </c>
      <c r="N30" s="84">
        <v>0</v>
      </c>
      <c r="O30" s="85">
        <v>0</v>
      </c>
      <c r="P30" s="89">
        <v>0</v>
      </c>
      <c r="Q30" s="88">
        <v>0</v>
      </c>
      <c r="R30" s="84">
        <v>0</v>
      </c>
      <c r="S30" s="85">
        <v>0</v>
      </c>
      <c r="T30" s="89">
        <v>0</v>
      </c>
      <c r="U30" s="173">
        <v>0</v>
      </c>
      <c r="V30" s="174">
        <v>0</v>
      </c>
      <c r="W30" s="85">
        <v>0</v>
      </c>
      <c r="X30" s="86">
        <v>0</v>
      </c>
      <c r="Y30" s="87">
        <v>0</v>
      </c>
      <c r="Z30" s="84">
        <v>0</v>
      </c>
      <c r="AA30" s="85">
        <v>0</v>
      </c>
      <c r="AB30" s="86">
        <v>0</v>
      </c>
      <c r="AC30" s="88">
        <v>0</v>
      </c>
      <c r="AD30" s="84">
        <v>0</v>
      </c>
      <c r="AE30" s="85">
        <v>0</v>
      </c>
      <c r="AF30" s="89">
        <v>0</v>
      </c>
      <c r="AG30" s="88">
        <v>0</v>
      </c>
      <c r="AH30" s="84">
        <v>0</v>
      </c>
      <c r="AI30" s="85">
        <v>0</v>
      </c>
      <c r="AJ30" s="86">
        <v>0</v>
      </c>
      <c r="AK30" s="199">
        <v>0</v>
      </c>
      <c r="AL30" s="179">
        <v>0</v>
      </c>
      <c r="AM30" s="91">
        <v>0</v>
      </c>
      <c r="AN30" s="89">
        <v>0</v>
      </c>
      <c r="AO30" s="173">
        <v>0</v>
      </c>
      <c r="AP30" s="174">
        <v>0</v>
      </c>
      <c r="AQ30" s="153">
        <f t="shared" ref="AQ30:AQ31" si="1">SUM(E30:AP30)</f>
        <v>0</v>
      </c>
    </row>
    <row r="31" spans="1:43" ht="13.15" thickBot="1" x14ac:dyDescent="0.4">
      <c r="A31" s="67">
        <v>6</v>
      </c>
      <c r="B31" s="40" t="s">
        <v>202</v>
      </c>
      <c r="C31" s="41" t="s">
        <v>188</v>
      </c>
      <c r="D31" s="42">
        <v>1</v>
      </c>
      <c r="E31" s="102">
        <v>0</v>
      </c>
      <c r="F31" s="103">
        <v>0</v>
      </c>
      <c r="G31" s="104">
        <v>0</v>
      </c>
      <c r="H31" s="105">
        <v>0</v>
      </c>
      <c r="I31" s="106">
        <v>0</v>
      </c>
      <c r="J31" s="107">
        <v>0</v>
      </c>
      <c r="K31" s="108">
        <v>0</v>
      </c>
      <c r="L31" s="105">
        <v>0</v>
      </c>
      <c r="M31" s="102">
        <v>0</v>
      </c>
      <c r="N31" s="103">
        <v>0</v>
      </c>
      <c r="O31" s="104">
        <v>0</v>
      </c>
      <c r="P31" s="109">
        <v>0</v>
      </c>
      <c r="Q31" s="102">
        <v>0</v>
      </c>
      <c r="R31" s="103">
        <v>0</v>
      </c>
      <c r="S31" s="104">
        <v>0</v>
      </c>
      <c r="T31" s="109">
        <v>0</v>
      </c>
      <c r="U31" s="180">
        <v>0</v>
      </c>
      <c r="V31" s="196">
        <v>0</v>
      </c>
      <c r="W31" s="104">
        <v>0</v>
      </c>
      <c r="X31" s="105">
        <v>0</v>
      </c>
      <c r="Y31" s="106">
        <v>0</v>
      </c>
      <c r="Z31" s="103">
        <v>0</v>
      </c>
      <c r="AA31" s="104">
        <v>0</v>
      </c>
      <c r="AB31" s="105">
        <v>0</v>
      </c>
      <c r="AC31" s="102">
        <v>0</v>
      </c>
      <c r="AD31" s="103">
        <v>0</v>
      </c>
      <c r="AE31" s="104">
        <v>0</v>
      </c>
      <c r="AF31" s="109">
        <v>0</v>
      </c>
      <c r="AG31" s="102">
        <v>0</v>
      </c>
      <c r="AH31" s="103">
        <v>0</v>
      </c>
      <c r="AI31" s="94">
        <v>0</v>
      </c>
      <c r="AJ31" s="95">
        <v>0</v>
      </c>
      <c r="AK31" s="200">
        <v>0</v>
      </c>
      <c r="AL31" s="181">
        <v>0</v>
      </c>
      <c r="AM31" s="108">
        <v>0</v>
      </c>
      <c r="AN31" s="109">
        <v>0</v>
      </c>
      <c r="AO31" s="180">
        <v>0</v>
      </c>
      <c r="AP31" s="196">
        <v>0</v>
      </c>
      <c r="AQ31" s="156">
        <f t="shared" si="1"/>
        <v>0</v>
      </c>
    </row>
    <row r="32" spans="1:43" ht="13.5" thickBot="1" x14ac:dyDescent="0.4">
      <c r="A32" s="68" t="s">
        <v>238</v>
      </c>
      <c r="B32" s="43"/>
      <c r="C32" s="44"/>
      <c r="D32" s="45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57"/>
    </row>
    <row r="33" spans="1:43" x14ac:dyDescent="0.35">
      <c r="A33" s="69">
        <v>1</v>
      </c>
      <c r="B33" s="46" t="s">
        <v>203</v>
      </c>
      <c r="C33" s="47" t="s">
        <v>188</v>
      </c>
      <c r="D33" s="48">
        <v>1</v>
      </c>
      <c r="E33" s="111">
        <v>0</v>
      </c>
      <c r="F33" s="112">
        <v>0</v>
      </c>
      <c r="G33" s="113">
        <v>0</v>
      </c>
      <c r="H33" s="114">
        <v>0</v>
      </c>
      <c r="I33" s="115">
        <v>0</v>
      </c>
      <c r="J33" s="112">
        <v>0</v>
      </c>
      <c r="K33" s="113">
        <v>0</v>
      </c>
      <c r="L33" s="114">
        <v>0</v>
      </c>
      <c r="M33" s="111">
        <v>0</v>
      </c>
      <c r="N33" s="112">
        <v>0</v>
      </c>
      <c r="O33" s="113">
        <v>0</v>
      </c>
      <c r="P33" s="116">
        <v>0</v>
      </c>
      <c r="Q33" s="111">
        <v>0</v>
      </c>
      <c r="R33" s="112">
        <v>0</v>
      </c>
      <c r="S33" s="113">
        <v>0</v>
      </c>
      <c r="T33" s="116">
        <v>0</v>
      </c>
      <c r="U33" s="182">
        <v>0</v>
      </c>
      <c r="V33" s="197">
        <v>0</v>
      </c>
      <c r="W33" s="113">
        <v>0</v>
      </c>
      <c r="X33" s="114">
        <v>0</v>
      </c>
      <c r="Y33" s="115">
        <v>0</v>
      </c>
      <c r="Z33" s="112">
        <v>0</v>
      </c>
      <c r="AA33" s="113">
        <v>0</v>
      </c>
      <c r="AB33" s="114">
        <v>0</v>
      </c>
      <c r="AC33" s="111">
        <v>0</v>
      </c>
      <c r="AD33" s="112">
        <v>0</v>
      </c>
      <c r="AE33" s="113">
        <v>0</v>
      </c>
      <c r="AF33" s="116">
        <v>0</v>
      </c>
      <c r="AG33" s="111">
        <v>0</v>
      </c>
      <c r="AH33" s="112">
        <v>0</v>
      </c>
      <c r="AI33" s="76">
        <v>0</v>
      </c>
      <c r="AJ33" s="77">
        <v>0</v>
      </c>
      <c r="AK33" s="202">
        <v>0</v>
      </c>
      <c r="AL33" s="183">
        <v>0</v>
      </c>
      <c r="AM33" s="203">
        <v>0</v>
      </c>
      <c r="AN33" s="116">
        <v>0</v>
      </c>
      <c r="AO33" s="182">
        <v>0</v>
      </c>
      <c r="AP33" s="183">
        <v>0</v>
      </c>
      <c r="AQ33" s="158">
        <f>SUM(E33:AP33)</f>
        <v>0</v>
      </c>
    </row>
    <row r="34" spans="1:43" ht="13.15" thickBot="1" x14ac:dyDescent="0.4">
      <c r="A34" s="64">
        <v>2</v>
      </c>
      <c r="B34" s="34" t="s">
        <v>204</v>
      </c>
      <c r="C34" s="31" t="s">
        <v>188</v>
      </c>
      <c r="D34" s="39">
        <v>1</v>
      </c>
      <c r="E34" s="97">
        <v>0</v>
      </c>
      <c r="F34" s="93">
        <v>0</v>
      </c>
      <c r="G34" s="94">
        <v>0</v>
      </c>
      <c r="H34" s="95">
        <v>0</v>
      </c>
      <c r="I34" s="96">
        <v>0</v>
      </c>
      <c r="J34" s="93">
        <v>0</v>
      </c>
      <c r="K34" s="94">
        <v>0</v>
      </c>
      <c r="L34" s="95">
        <v>0</v>
      </c>
      <c r="M34" s="97">
        <v>0</v>
      </c>
      <c r="N34" s="93">
        <v>0</v>
      </c>
      <c r="O34" s="94">
        <v>0</v>
      </c>
      <c r="P34" s="98">
        <v>0</v>
      </c>
      <c r="Q34" s="97">
        <v>0</v>
      </c>
      <c r="R34" s="93">
        <v>0</v>
      </c>
      <c r="S34" s="94">
        <v>0</v>
      </c>
      <c r="T34" s="98">
        <v>0</v>
      </c>
      <c r="U34" s="175">
        <v>0</v>
      </c>
      <c r="V34" s="176">
        <v>0</v>
      </c>
      <c r="W34" s="94">
        <v>0</v>
      </c>
      <c r="X34" s="95">
        <v>0</v>
      </c>
      <c r="Y34" s="96">
        <v>0</v>
      </c>
      <c r="Z34" s="93">
        <v>0</v>
      </c>
      <c r="AA34" s="94">
        <v>0</v>
      </c>
      <c r="AB34" s="95">
        <v>0</v>
      </c>
      <c r="AC34" s="97">
        <v>0</v>
      </c>
      <c r="AD34" s="93">
        <v>0</v>
      </c>
      <c r="AE34" s="94">
        <v>0</v>
      </c>
      <c r="AF34" s="98">
        <v>0</v>
      </c>
      <c r="AG34" s="97">
        <v>0</v>
      </c>
      <c r="AH34" s="93">
        <v>0</v>
      </c>
      <c r="AI34" s="94">
        <v>0</v>
      </c>
      <c r="AJ34" s="95">
        <v>0</v>
      </c>
      <c r="AK34" s="201">
        <v>0</v>
      </c>
      <c r="AL34" s="178">
        <v>0</v>
      </c>
      <c r="AM34" s="100">
        <v>0</v>
      </c>
      <c r="AN34" s="98">
        <v>0</v>
      </c>
      <c r="AO34" s="175">
        <v>0</v>
      </c>
      <c r="AP34" s="178">
        <v>0</v>
      </c>
      <c r="AQ34" s="159">
        <f>SUM(E34:AP34)</f>
        <v>0</v>
      </c>
    </row>
    <row r="35" spans="1:43" ht="13.5" thickBot="1" x14ac:dyDescent="0.4">
      <c r="A35" s="66" t="s">
        <v>239</v>
      </c>
      <c r="B35" s="71"/>
      <c r="C35" s="72"/>
      <c r="D35" s="73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60"/>
    </row>
    <row r="36" spans="1:43" x14ac:dyDescent="0.35">
      <c r="A36" s="62">
        <v>1</v>
      </c>
      <c r="B36" s="33" t="s">
        <v>205</v>
      </c>
      <c r="C36" s="25" t="s">
        <v>194</v>
      </c>
      <c r="D36" s="36">
        <v>1</v>
      </c>
      <c r="E36" s="79" t="s">
        <v>217</v>
      </c>
      <c r="F36" s="75" t="s">
        <v>217</v>
      </c>
      <c r="G36" s="76">
        <v>0</v>
      </c>
      <c r="H36" s="77">
        <v>0</v>
      </c>
      <c r="I36" s="78">
        <v>0</v>
      </c>
      <c r="J36" s="75">
        <v>0</v>
      </c>
      <c r="K36" s="76">
        <v>0</v>
      </c>
      <c r="L36" s="77">
        <v>0</v>
      </c>
      <c r="M36" s="78">
        <v>0</v>
      </c>
      <c r="N36" s="81">
        <v>0</v>
      </c>
      <c r="O36" s="82">
        <v>0</v>
      </c>
      <c r="P36" s="77">
        <v>0</v>
      </c>
      <c r="Q36" s="78">
        <v>0</v>
      </c>
      <c r="R36" s="81">
        <v>0</v>
      </c>
      <c r="S36" s="82">
        <v>0</v>
      </c>
      <c r="T36" s="77">
        <v>0</v>
      </c>
      <c r="U36" s="198" t="s">
        <v>217</v>
      </c>
      <c r="V36" s="177" t="s">
        <v>217</v>
      </c>
      <c r="W36" s="82" t="s">
        <v>217</v>
      </c>
      <c r="X36" s="77" t="s">
        <v>217</v>
      </c>
      <c r="Y36" s="79" t="s">
        <v>217</v>
      </c>
      <c r="Z36" s="75" t="s">
        <v>217</v>
      </c>
      <c r="AA36" s="76" t="s">
        <v>217</v>
      </c>
      <c r="AB36" s="80" t="s">
        <v>217</v>
      </c>
      <c r="AC36" s="79" t="s">
        <v>217</v>
      </c>
      <c r="AD36" s="81" t="s">
        <v>217</v>
      </c>
      <c r="AE36" s="82" t="s">
        <v>217</v>
      </c>
      <c r="AF36" s="77" t="s">
        <v>217</v>
      </c>
      <c r="AG36" s="78">
        <v>0</v>
      </c>
      <c r="AH36" s="81">
        <v>0</v>
      </c>
      <c r="AI36" s="76" t="s">
        <v>217</v>
      </c>
      <c r="AJ36" s="80" t="s">
        <v>217</v>
      </c>
      <c r="AK36" s="171" t="s">
        <v>217</v>
      </c>
      <c r="AL36" s="172" t="s">
        <v>217</v>
      </c>
      <c r="AM36" s="76">
        <v>0</v>
      </c>
      <c r="AN36" s="80">
        <v>0</v>
      </c>
      <c r="AO36" s="171">
        <v>0</v>
      </c>
      <c r="AP36" s="172">
        <v>0</v>
      </c>
      <c r="AQ36" s="152">
        <f t="shared" ref="AQ36:AQ43" si="2">SUM(E36:AP36)</f>
        <v>0</v>
      </c>
    </row>
    <row r="37" spans="1:43" x14ac:dyDescent="0.35">
      <c r="A37" s="63">
        <v>2</v>
      </c>
      <c r="B37" s="37" t="s">
        <v>206</v>
      </c>
      <c r="C37" s="28" t="s">
        <v>194</v>
      </c>
      <c r="D37" s="38">
        <v>1</v>
      </c>
      <c r="E37" s="88">
        <v>0</v>
      </c>
      <c r="F37" s="84">
        <v>0</v>
      </c>
      <c r="G37" s="85">
        <v>0</v>
      </c>
      <c r="H37" s="86">
        <v>0</v>
      </c>
      <c r="I37" s="87">
        <v>0</v>
      </c>
      <c r="J37" s="84">
        <v>0</v>
      </c>
      <c r="K37" s="85">
        <v>0</v>
      </c>
      <c r="L37" s="86">
        <v>0</v>
      </c>
      <c r="M37" s="87">
        <v>0</v>
      </c>
      <c r="N37" s="90">
        <v>0</v>
      </c>
      <c r="O37" s="91">
        <v>0</v>
      </c>
      <c r="P37" s="86">
        <v>0</v>
      </c>
      <c r="Q37" s="87">
        <v>0</v>
      </c>
      <c r="R37" s="90">
        <v>0</v>
      </c>
      <c r="S37" s="91">
        <v>0</v>
      </c>
      <c r="T37" s="86">
        <v>0</v>
      </c>
      <c r="U37" s="199" t="s">
        <v>217</v>
      </c>
      <c r="V37" s="179" t="s">
        <v>217</v>
      </c>
      <c r="W37" s="91" t="s">
        <v>217</v>
      </c>
      <c r="X37" s="86" t="s">
        <v>217</v>
      </c>
      <c r="Y37" s="88" t="s">
        <v>217</v>
      </c>
      <c r="Z37" s="84" t="s">
        <v>217</v>
      </c>
      <c r="AA37" s="85" t="s">
        <v>217</v>
      </c>
      <c r="AB37" s="89" t="s">
        <v>217</v>
      </c>
      <c r="AC37" s="88" t="s">
        <v>217</v>
      </c>
      <c r="AD37" s="90" t="s">
        <v>217</v>
      </c>
      <c r="AE37" s="91" t="s">
        <v>217</v>
      </c>
      <c r="AF37" s="86" t="s">
        <v>217</v>
      </c>
      <c r="AG37" s="87">
        <v>0</v>
      </c>
      <c r="AH37" s="90">
        <v>0</v>
      </c>
      <c r="AI37" s="85" t="s">
        <v>217</v>
      </c>
      <c r="AJ37" s="89" t="s">
        <v>217</v>
      </c>
      <c r="AK37" s="173" t="s">
        <v>217</v>
      </c>
      <c r="AL37" s="174" t="s">
        <v>217</v>
      </c>
      <c r="AM37" s="85">
        <v>0</v>
      </c>
      <c r="AN37" s="89">
        <v>0</v>
      </c>
      <c r="AO37" s="173">
        <v>0</v>
      </c>
      <c r="AP37" s="174">
        <v>0</v>
      </c>
      <c r="AQ37" s="153">
        <f t="shared" si="2"/>
        <v>0</v>
      </c>
    </row>
    <row r="38" spans="1:43" x14ac:dyDescent="0.35">
      <c r="A38" s="63">
        <v>3</v>
      </c>
      <c r="B38" s="37" t="s">
        <v>207</v>
      </c>
      <c r="C38" s="28" t="s">
        <v>194</v>
      </c>
      <c r="D38" s="38">
        <v>1</v>
      </c>
      <c r="E38" s="88">
        <v>0</v>
      </c>
      <c r="F38" s="84">
        <v>0</v>
      </c>
      <c r="G38" s="85" t="s">
        <v>217</v>
      </c>
      <c r="H38" s="86" t="s">
        <v>217</v>
      </c>
      <c r="I38" s="87" t="s">
        <v>217</v>
      </c>
      <c r="J38" s="84" t="s">
        <v>217</v>
      </c>
      <c r="K38" s="85" t="s">
        <v>217</v>
      </c>
      <c r="L38" s="86" t="s">
        <v>217</v>
      </c>
      <c r="M38" s="87" t="s">
        <v>217</v>
      </c>
      <c r="N38" s="90" t="s">
        <v>217</v>
      </c>
      <c r="O38" s="91" t="s">
        <v>217</v>
      </c>
      <c r="P38" s="86" t="s">
        <v>217</v>
      </c>
      <c r="Q38" s="87" t="s">
        <v>217</v>
      </c>
      <c r="R38" s="90" t="s">
        <v>217</v>
      </c>
      <c r="S38" s="91" t="s">
        <v>217</v>
      </c>
      <c r="T38" s="86" t="s">
        <v>217</v>
      </c>
      <c r="U38" s="199">
        <v>0</v>
      </c>
      <c r="V38" s="179">
        <v>0</v>
      </c>
      <c r="W38" s="91">
        <v>0</v>
      </c>
      <c r="X38" s="86">
        <v>0</v>
      </c>
      <c r="Y38" s="88">
        <v>0</v>
      </c>
      <c r="Z38" s="84">
        <v>0</v>
      </c>
      <c r="AA38" s="85">
        <v>0</v>
      </c>
      <c r="AB38" s="89">
        <v>0</v>
      </c>
      <c r="AC38" s="88">
        <v>0</v>
      </c>
      <c r="AD38" s="90">
        <v>0</v>
      </c>
      <c r="AE38" s="91">
        <v>0</v>
      </c>
      <c r="AF38" s="86">
        <v>0</v>
      </c>
      <c r="AG38" s="87" t="s">
        <v>217</v>
      </c>
      <c r="AH38" s="90" t="s">
        <v>217</v>
      </c>
      <c r="AI38" s="85">
        <v>0</v>
      </c>
      <c r="AJ38" s="89">
        <v>0</v>
      </c>
      <c r="AK38" s="173">
        <v>0</v>
      </c>
      <c r="AL38" s="174">
        <v>0</v>
      </c>
      <c r="AM38" s="85" t="s">
        <v>217</v>
      </c>
      <c r="AN38" s="89" t="s">
        <v>217</v>
      </c>
      <c r="AO38" s="173" t="s">
        <v>217</v>
      </c>
      <c r="AP38" s="174" t="s">
        <v>217</v>
      </c>
      <c r="AQ38" s="153">
        <f t="shared" si="2"/>
        <v>0</v>
      </c>
    </row>
    <row r="39" spans="1:43" ht="14.25" customHeight="1" x14ac:dyDescent="0.35">
      <c r="A39" s="63">
        <v>4</v>
      </c>
      <c r="B39" s="37" t="s">
        <v>208</v>
      </c>
      <c r="C39" s="28" t="s">
        <v>194</v>
      </c>
      <c r="D39" s="38">
        <v>1</v>
      </c>
      <c r="E39" s="88" t="s">
        <v>217</v>
      </c>
      <c r="F39" s="84" t="s">
        <v>217</v>
      </c>
      <c r="G39" s="85" t="s">
        <v>217</v>
      </c>
      <c r="H39" s="86" t="s">
        <v>217</v>
      </c>
      <c r="I39" s="87" t="s">
        <v>217</v>
      </c>
      <c r="J39" s="84" t="s">
        <v>217</v>
      </c>
      <c r="K39" s="85" t="s">
        <v>217</v>
      </c>
      <c r="L39" s="86" t="s">
        <v>217</v>
      </c>
      <c r="M39" s="87" t="s">
        <v>217</v>
      </c>
      <c r="N39" s="90" t="s">
        <v>217</v>
      </c>
      <c r="O39" s="91" t="s">
        <v>217</v>
      </c>
      <c r="P39" s="86" t="s">
        <v>217</v>
      </c>
      <c r="Q39" s="87" t="s">
        <v>217</v>
      </c>
      <c r="R39" s="90" t="s">
        <v>217</v>
      </c>
      <c r="S39" s="91" t="s">
        <v>217</v>
      </c>
      <c r="T39" s="86" t="s">
        <v>217</v>
      </c>
      <c r="U39" s="199">
        <v>0</v>
      </c>
      <c r="V39" s="179">
        <v>0</v>
      </c>
      <c r="W39" s="91">
        <v>0</v>
      </c>
      <c r="X39" s="86">
        <v>0</v>
      </c>
      <c r="Y39" s="88">
        <v>0</v>
      </c>
      <c r="Z39" s="84">
        <v>0</v>
      </c>
      <c r="AA39" s="85">
        <v>0</v>
      </c>
      <c r="AB39" s="89">
        <v>0</v>
      </c>
      <c r="AC39" s="88">
        <v>0</v>
      </c>
      <c r="AD39" s="90">
        <v>0</v>
      </c>
      <c r="AE39" s="91">
        <v>0</v>
      </c>
      <c r="AF39" s="86">
        <v>0</v>
      </c>
      <c r="AG39" s="87" t="s">
        <v>217</v>
      </c>
      <c r="AH39" s="90" t="s">
        <v>217</v>
      </c>
      <c r="AI39" s="85">
        <v>0</v>
      </c>
      <c r="AJ39" s="89">
        <v>0</v>
      </c>
      <c r="AK39" s="173">
        <v>0</v>
      </c>
      <c r="AL39" s="174">
        <v>0</v>
      </c>
      <c r="AM39" s="85" t="s">
        <v>217</v>
      </c>
      <c r="AN39" s="89" t="s">
        <v>217</v>
      </c>
      <c r="AO39" s="173" t="s">
        <v>217</v>
      </c>
      <c r="AP39" s="174" t="s">
        <v>217</v>
      </c>
      <c r="AQ39" s="153">
        <f t="shared" si="2"/>
        <v>0</v>
      </c>
    </row>
    <row r="40" spans="1:43" x14ac:dyDescent="0.35">
      <c r="A40" s="63">
        <v>5</v>
      </c>
      <c r="B40" s="37" t="s">
        <v>209</v>
      </c>
      <c r="C40" s="28" t="s">
        <v>194</v>
      </c>
      <c r="D40" s="38">
        <v>1</v>
      </c>
      <c r="E40" s="88">
        <v>0</v>
      </c>
      <c r="F40" s="84">
        <v>0</v>
      </c>
      <c r="G40" s="85" t="s">
        <v>217</v>
      </c>
      <c r="H40" s="86" t="s">
        <v>217</v>
      </c>
      <c r="I40" s="87" t="s">
        <v>217</v>
      </c>
      <c r="J40" s="84" t="s">
        <v>217</v>
      </c>
      <c r="K40" s="85" t="s">
        <v>217</v>
      </c>
      <c r="L40" s="86" t="s">
        <v>217</v>
      </c>
      <c r="M40" s="87" t="s">
        <v>217</v>
      </c>
      <c r="N40" s="90" t="s">
        <v>217</v>
      </c>
      <c r="O40" s="91" t="s">
        <v>217</v>
      </c>
      <c r="P40" s="86" t="s">
        <v>217</v>
      </c>
      <c r="Q40" s="87" t="s">
        <v>217</v>
      </c>
      <c r="R40" s="90" t="s">
        <v>217</v>
      </c>
      <c r="S40" s="91" t="s">
        <v>217</v>
      </c>
      <c r="T40" s="86" t="s">
        <v>217</v>
      </c>
      <c r="U40" s="199">
        <v>0</v>
      </c>
      <c r="V40" s="179">
        <v>0</v>
      </c>
      <c r="W40" s="91">
        <v>0</v>
      </c>
      <c r="X40" s="86">
        <v>0</v>
      </c>
      <c r="Y40" s="88">
        <v>0</v>
      </c>
      <c r="Z40" s="84">
        <v>0</v>
      </c>
      <c r="AA40" s="85">
        <v>0</v>
      </c>
      <c r="AB40" s="89">
        <v>0</v>
      </c>
      <c r="AC40" s="88">
        <v>0</v>
      </c>
      <c r="AD40" s="90">
        <v>0</v>
      </c>
      <c r="AE40" s="91">
        <v>0</v>
      </c>
      <c r="AF40" s="86">
        <v>0</v>
      </c>
      <c r="AG40" s="87" t="s">
        <v>217</v>
      </c>
      <c r="AH40" s="90" t="s">
        <v>217</v>
      </c>
      <c r="AI40" s="85">
        <v>0</v>
      </c>
      <c r="AJ40" s="89">
        <v>0</v>
      </c>
      <c r="AK40" s="173">
        <v>0</v>
      </c>
      <c r="AL40" s="174">
        <v>0</v>
      </c>
      <c r="AM40" s="85" t="s">
        <v>217</v>
      </c>
      <c r="AN40" s="89" t="s">
        <v>217</v>
      </c>
      <c r="AO40" s="173" t="s">
        <v>217</v>
      </c>
      <c r="AP40" s="174" t="s">
        <v>217</v>
      </c>
      <c r="AQ40" s="153">
        <f t="shared" si="2"/>
        <v>0</v>
      </c>
    </row>
    <row r="41" spans="1:43" x14ac:dyDescent="0.35">
      <c r="A41" s="63">
        <v>6</v>
      </c>
      <c r="B41" s="37" t="s">
        <v>210</v>
      </c>
      <c r="C41" s="28" t="s">
        <v>194</v>
      </c>
      <c r="D41" s="38">
        <v>1</v>
      </c>
      <c r="E41" s="88" t="s">
        <v>217</v>
      </c>
      <c r="F41" s="84" t="s">
        <v>217</v>
      </c>
      <c r="G41" s="85" t="s">
        <v>217</v>
      </c>
      <c r="H41" s="86" t="s">
        <v>217</v>
      </c>
      <c r="I41" s="87" t="s">
        <v>217</v>
      </c>
      <c r="J41" s="84" t="s">
        <v>217</v>
      </c>
      <c r="K41" s="85" t="s">
        <v>217</v>
      </c>
      <c r="L41" s="86" t="s">
        <v>217</v>
      </c>
      <c r="M41" s="87" t="s">
        <v>217</v>
      </c>
      <c r="N41" s="90" t="s">
        <v>217</v>
      </c>
      <c r="O41" s="91" t="s">
        <v>217</v>
      </c>
      <c r="P41" s="86" t="s">
        <v>217</v>
      </c>
      <c r="Q41" s="87" t="s">
        <v>217</v>
      </c>
      <c r="R41" s="90" t="s">
        <v>217</v>
      </c>
      <c r="S41" s="91" t="s">
        <v>217</v>
      </c>
      <c r="T41" s="86" t="s">
        <v>217</v>
      </c>
      <c r="U41" s="199">
        <v>0</v>
      </c>
      <c r="V41" s="179">
        <v>0</v>
      </c>
      <c r="W41" s="91">
        <v>0</v>
      </c>
      <c r="X41" s="86">
        <v>0</v>
      </c>
      <c r="Y41" s="88">
        <v>0</v>
      </c>
      <c r="Z41" s="84">
        <v>0</v>
      </c>
      <c r="AA41" s="85">
        <v>0</v>
      </c>
      <c r="AB41" s="89">
        <v>0</v>
      </c>
      <c r="AC41" s="88">
        <v>0</v>
      </c>
      <c r="AD41" s="90">
        <v>0</v>
      </c>
      <c r="AE41" s="91">
        <v>0</v>
      </c>
      <c r="AF41" s="86">
        <v>0</v>
      </c>
      <c r="AG41" s="87" t="s">
        <v>217</v>
      </c>
      <c r="AH41" s="90" t="s">
        <v>217</v>
      </c>
      <c r="AI41" s="85">
        <v>0</v>
      </c>
      <c r="AJ41" s="89">
        <v>0</v>
      </c>
      <c r="AK41" s="173">
        <v>0</v>
      </c>
      <c r="AL41" s="174">
        <v>0</v>
      </c>
      <c r="AM41" s="85" t="s">
        <v>217</v>
      </c>
      <c r="AN41" s="89" t="s">
        <v>217</v>
      </c>
      <c r="AO41" s="173" t="s">
        <v>217</v>
      </c>
      <c r="AP41" s="174" t="s">
        <v>217</v>
      </c>
      <c r="AQ41" s="153">
        <f t="shared" si="2"/>
        <v>0</v>
      </c>
    </row>
    <row r="42" spans="1:43" x14ac:dyDescent="0.35">
      <c r="A42" s="63">
        <v>7</v>
      </c>
      <c r="B42" s="37" t="s">
        <v>211</v>
      </c>
      <c r="C42" s="28" t="s">
        <v>194</v>
      </c>
      <c r="D42" s="38">
        <v>1</v>
      </c>
      <c r="E42" s="88" t="s">
        <v>217</v>
      </c>
      <c r="F42" s="84" t="s">
        <v>217</v>
      </c>
      <c r="G42" s="85">
        <v>0</v>
      </c>
      <c r="H42" s="86">
        <v>0</v>
      </c>
      <c r="I42" s="87">
        <v>0</v>
      </c>
      <c r="J42" s="84">
        <v>0</v>
      </c>
      <c r="K42" s="85">
        <v>0</v>
      </c>
      <c r="L42" s="86">
        <v>0</v>
      </c>
      <c r="M42" s="87">
        <v>0</v>
      </c>
      <c r="N42" s="90">
        <v>0</v>
      </c>
      <c r="O42" s="91">
        <v>0</v>
      </c>
      <c r="P42" s="86">
        <v>0</v>
      </c>
      <c r="Q42" s="87">
        <v>0</v>
      </c>
      <c r="R42" s="90">
        <v>0</v>
      </c>
      <c r="S42" s="91">
        <v>0</v>
      </c>
      <c r="T42" s="86">
        <v>0</v>
      </c>
      <c r="U42" s="199" t="s">
        <v>217</v>
      </c>
      <c r="V42" s="179" t="s">
        <v>217</v>
      </c>
      <c r="W42" s="91" t="s">
        <v>217</v>
      </c>
      <c r="X42" s="86" t="s">
        <v>217</v>
      </c>
      <c r="Y42" s="88" t="s">
        <v>217</v>
      </c>
      <c r="Z42" s="84" t="s">
        <v>217</v>
      </c>
      <c r="AA42" s="85" t="s">
        <v>217</v>
      </c>
      <c r="AB42" s="89" t="s">
        <v>217</v>
      </c>
      <c r="AC42" s="88" t="s">
        <v>217</v>
      </c>
      <c r="AD42" s="90" t="s">
        <v>217</v>
      </c>
      <c r="AE42" s="91" t="s">
        <v>217</v>
      </c>
      <c r="AF42" s="86" t="s">
        <v>217</v>
      </c>
      <c r="AG42" s="87">
        <v>0</v>
      </c>
      <c r="AH42" s="90">
        <v>0</v>
      </c>
      <c r="AI42" s="85" t="s">
        <v>217</v>
      </c>
      <c r="AJ42" s="89" t="s">
        <v>217</v>
      </c>
      <c r="AK42" s="173" t="s">
        <v>217</v>
      </c>
      <c r="AL42" s="174" t="s">
        <v>217</v>
      </c>
      <c r="AM42" s="85">
        <v>0</v>
      </c>
      <c r="AN42" s="89">
        <v>0</v>
      </c>
      <c r="AO42" s="173">
        <v>0</v>
      </c>
      <c r="AP42" s="174">
        <v>0</v>
      </c>
      <c r="AQ42" s="153">
        <f t="shared" si="2"/>
        <v>0</v>
      </c>
    </row>
    <row r="43" spans="1:43" ht="13.15" thickBot="1" x14ac:dyDescent="0.4">
      <c r="A43" s="67">
        <v>8</v>
      </c>
      <c r="B43" s="40" t="s">
        <v>212</v>
      </c>
      <c r="C43" s="41" t="s">
        <v>194</v>
      </c>
      <c r="D43" s="42">
        <v>1</v>
      </c>
      <c r="E43" s="102">
        <v>0</v>
      </c>
      <c r="F43" s="103">
        <v>0</v>
      </c>
      <c r="G43" s="104">
        <v>0</v>
      </c>
      <c r="H43" s="105">
        <v>0</v>
      </c>
      <c r="I43" s="106">
        <v>0</v>
      </c>
      <c r="J43" s="103">
        <v>0</v>
      </c>
      <c r="K43" s="104">
        <v>0</v>
      </c>
      <c r="L43" s="105">
        <v>0</v>
      </c>
      <c r="M43" s="106">
        <v>0</v>
      </c>
      <c r="N43" s="107">
        <v>0</v>
      </c>
      <c r="O43" s="108">
        <v>0</v>
      </c>
      <c r="P43" s="105">
        <v>0</v>
      </c>
      <c r="Q43" s="106">
        <v>0</v>
      </c>
      <c r="R43" s="107">
        <v>0</v>
      </c>
      <c r="S43" s="108">
        <v>0</v>
      </c>
      <c r="T43" s="105">
        <v>0</v>
      </c>
      <c r="U43" s="200" t="s">
        <v>217</v>
      </c>
      <c r="V43" s="181" t="s">
        <v>217</v>
      </c>
      <c r="W43" s="108" t="s">
        <v>217</v>
      </c>
      <c r="X43" s="105" t="s">
        <v>217</v>
      </c>
      <c r="Y43" s="102" t="s">
        <v>217</v>
      </c>
      <c r="Z43" s="103" t="s">
        <v>217</v>
      </c>
      <c r="AA43" s="104" t="s">
        <v>217</v>
      </c>
      <c r="AB43" s="109" t="s">
        <v>217</v>
      </c>
      <c r="AC43" s="102" t="s">
        <v>217</v>
      </c>
      <c r="AD43" s="107" t="s">
        <v>217</v>
      </c>
      <c r="AE43" s="108" t="s">
        <v>217</v>
      </c>
      <c r="AF43" s="105" t="s">
        <v>217</v>
      </c>
      <c r="AG43" s="106">
        <v>0</v>
      </c>
      <c r="AH43" s="107">
        <v>0</v>
      </c>
      <c r="AI43" s="104" t="s">
        <v>217</v>
      </c>
      <c r="AJ43" s="109" t="s">
        <v>217</v>
      </c>
      <c r="AK43" s="180" t="s">
        <v>217</v>
      </c>
      <c r="AL43" s="196" t="s">
        <v>217</v>
      </c>
      <c r="AM43" s="104">
        <v>0</v>
      </c>
      <c r="AN43" s="109">
        <v>0</v>
      </c>
      <c r="AO43" s="180">
        <v>0</v>
      </c>
      <c r="AP43" s="196">
        <v>0</v>
      </c>
      <c r="AQ43" s="156">
        <f t="shared" si="2"/>
        <v>0</v>
      </c>
    </row>
    <row r="44" spans="1:43" ht="13.5" thickBot="1" x14ac:dyDescent="0.4">
      <c r="A44" s="68" t="s">
        <v>240</v>
      </c>
      <c r="B44" s="49"/>
      <c r="C44" s="44"/>
      <c r="D44" s="45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57"/>
    </row>
    <row r="45" spans="1:43" x14ac:dyDescent="0.35">
      <c r="A45" s="62">
        <v>1</v>
      </c>
      <c r="B45" s="50" t="s">
        <v>213</v>
      </c>
      <c r="C45" s="51" t="s">
        <v>188</v>
      </c>
      <c r="D45" s="36">
        <v>1</v>
      </c>
      <c r="E45" s="79">
        <v>0</v>
      </c>
      <c r="F45" s="75">
        <v>0</v>
      </c>
      <c r="G45" s="76">
        <v>0</v>
      </c>
      <c r="H45" s="77">
        <v>0</v>
      </c>
      <c r="I45" s="78">
        <v>0</v>
      </c>
      <c r="J45" s="75">
        <v>0</v>
      </c>
      <c r="K45" s="76">
        <v>0</v>
      </c>
      <c r="L45" s="77">
        <v>0</v>
      </c>
      <c r="M45" s="78">
        <v>0</v>
      </c>
      <c r="N45" s="81">
        <v>0</v>
      </c>
      <c r="O45" s="82">
        <v>0</v>
      </c>
      <c r="P45" s="77">
        <v>0</v>
      </c>
      <c r="Q45" s="78">
        <v>0</v>
      </c>
      <c r="R45" s="81">
        <v>0</v>
      </c>
      <c r="S45" s="82">
        <v>0</v>
      </c>
      <c r="T45" s="77">
        <v>0</v>
      </c>
      <c r="U45" s="198">
        <v>0</v>
      </c>
      <c r="V45" s="177">
        <v>0</v>
      </c>
      <c r="W45" s="82">
        <v>0</v>
      </c>
      <c r="X45" s="77">
        <v>0</v>
      </c>
      <c r="Y45" s="79">
        <v>0</v>
      </c>
      <c r="Z45" s="75">
        <v>0</v>
      </c>
      <c r="AA45" s="76">
        <v>0</v>
      </c>
      <c r="AB45" s="80">
        <v>0</v>
      </c>
      <c r="AC45" s="79">
        <v>0</v>
      </c>
      <c r="AD45" s="81">
        <v>0</v>
      </c>
      <c r="AE45" s="82">
        <v>0</v>
      </c>
      <c r="AF45" s="77">
        <v>0</v>
      </c>
      <c r="AG45" s="78">
        <v>0</v>
      </c>
      <c r="AH45" s="81">
        <v>0</v>
      </c>
      <c r="AI45" s="76">
        <v>0</v>
      </c>
      <c r="AJ45" s="80">
        <v>0</v>
      </c>
      <c r="AK45" s="171">
        <v>0</v>
      </c>
      <c r="AL45" s="172">
        <v>0</v>
      </c>
      <c r="AM45" s="76">
        <v>0</v>
      </c>
      <c r="AN45" s="80">
        <v>0</v>
      </c>
      <c r="AO45" s="171">
        <v>0</v>
      </c>
      <c r="AP45" s="172">
        <v>0</v>
      </c>
      <c r="AQ45" s="152">
        <f>SUM(E45:AP45)</f>
        <v>0</v>
      </c>
    </row>
    <row r="46" spans="1:43" x14ac:dyDescent="0.35">
      <c r="A46" s="63">
        <v>2</v>
      </c>
      <c r="B46" s="52" t="s">
        <v>214</v>
      </c>
      <c r="C46" s="53" t="s">
        <v>188</v>
      </c>
      <c r="D46" s="38">
        <v>1</v>
      </c>
      <c r="E46" s="88">
        <v>0</v>
      </c>
      <c r="F46" s="84">
        <v>0</v>
      </c>
      <c r="G46" s="85">
        <v>0</v>
      </c>
      <c r="H46" s="86">
        <v>0</v>
      </c>
      <c r="I46" s="87">
        <v>0</v>
      </c>
      <c r="J46" s="84">
        <v>0</v>
      </c>
      <c r="K46" s="85">
        <v>0</v>
      </c>
      <c r="L46" s="86">
        <v>0</v>
      </c>
      <c r="M46" s="87">
        <v>0</v>
      </c>
      <c r="N46" s="90">
        <v>0</v>
      </c>
      <c r="O46" s="91">
        <v>0</v>
      </c>
      <c r="P46" s="86">
        <v>0</v>
      </c>
      <c r="Q46" s="87">
        <v>0</v>
      </c>
      <c r="R46" s="90">
        <v>0</v>
      </c>
      <c r="S46" s="91">
        <v>0</v>
      </c>
      <c r="T46" s="86">
        <v>0</v>
      </c>
      <c r="U46" s="199">
        <v>0</v>
      </c>
      <c r="V46" s="179">
        <v>0</v>
      </c>
      <c r="W46" s="91">
        <v>0</v>
      </c>
      <c r="X46" s="86">
        <v>0</v>
      </c>
      <c r="Y46" s="88">
        <v>0</v>
      </c>
      <c r="Z46" s="84">
        <v>0</v>
      </c>
      <c r="AA46" s="85">
        <v>0</v>
      </c>
      <c r="AB46" s="89">
        <v>0</v>
      </c>
      <c r="AC46" s="88">
        <v>0</v>
      </c>
      <c r="AD46" s="90">
        <v>0</v>
      </c>
      <c r="AE46" s="91">
        <v>0</v>
      </c>
      <c r="AF46" s="86">
        <v>0</v>
      </c>
      <c r="AG46" s="87">
        <v>0</v>
      </c>
      <c r="AH46" s="90">
        <v>0</v>
      </c>
      <c r="AI46" s="85">
        <v>0</v>
      </c>
      <c r="AJ46" s="89">
        <v>0</v>
      </c>
      <c r="AK46" s="173">
        <v>0</v>
      </c>
      <c r="AL46" s="174">
        <v>0</v>
      </c>
      <c r="AM46" s="85">
        <v>0</v>
      </c>
      <c r="AN46" s="89">
        <v>0</v>
      </c>
      <c r="AO46" s="173">
        <v>0</v>
      </c>
      <c r="AP46" s="174">
        <v>0</v>
      </c>
      <c r="AQ46" s="153">
        <f>SUM(E46:AP46)</f>
        <v>0</v>
      </c>
    </row>
    <row r="47" spans="1:43" ht="13.15" thickBot="1" x14ac:dyDescent="0.4">
      <c r="A47" s="64">
        <v>3</v>
      </c>
      <c r="B47" s="34" t="s">
        <v>215</v>
      </c>
      <c r="C47" s="31" t="s">
        <v>188</v>
      </c>
      <c r="D47" s="39">
        <v>1</v>
      </c>
      <c r="E47" s="97">
        <v>0</v>
      </c>
      <c r="F47" s="93">
        <v>0</v>
      </c>
      <c r="G47" s="94">
        <v>0</v>
      </c>
      <c r="H47" s="95">
        <v>0</v>
      </c>
      <c r="I47" s="96">
        <v>0</v>
      </c>
      <c r="J47" s="93">
        <v>0</v>
      </c>
      <c r="K47" s="94">
        <v>0</v>
      </c>
      <c r="L47" s="95">
        <v>0</v>
      </c>
      <c r="M47" s="96">
        <v>0</v>
      </c>
      <c r="N47" s="99">
        <v>0</v>
      </c>
      <c r="O47" s="100">
        <v>0</v>
      </c>
      <c r="P47" s="95">
        <v>0</v>
      </c>
      <c r="Q47" s="96">
        <v>0</v>
      </c>
      <c r="R47" s="99">
        <v>0</v>
      </c>
      <c r="S47" s="100">
        <v>0</v>
      </c>
      <c r="T47" s="95">
        <v>0</v>
      </c>
      <c r="U47" s="201">
        <v>0</v>
      </c>
      <c r="V47" s="178">
        <v>0</v>
      </c>
      <c r="W47" s="100">
        <v>0</v>
      </c>
      <c r="X47" s="95">
        <v>0</v>
      </c>
      <c r="Y47" s="97">
        <v>0</v>
      </c>
      <c r="Z47" s="93">
        <v>0</v>
      </c>
      <c r="AA47" s="94">
        <v>0</v>
      </c>
      <c r="AB47" s="98">
        <v>0</v>
      </c>
      <c r="AC47" s="97">
        <v>0</v>
      </c>
      <c r="AD47" s="99">
        <v>0</v>
      </c>
      <c r="AE47" s="100">
        <v>0</v>
      </c>
      <c r="AF47" s="95">
        <v>0</v>
      </c>
      <c r="AG47" s="96">
        <v>0</v>
      </c>
      <c r="AH47" s="99">
        <v>0</v>
      </c>
      <c r="AI47" s="94">
        <v>0</v>
      </c>
      <c r="AJ47" s="98">
        <v>0</v>
      </c>
      <c r="AK47" s="175">
        <v>0</v>
      </c>
      <c r="AL47" s="176">
        <v>0</v>
      </c>
      <c r="AM47" s="94">
        <v>0</v>
      </c>
      <c r="AN47" s="98">
        <v>0</v>
      </c>
      <c r="AO47" s="175">
        <v>0</v>
      </c>
      <c r="AP47" s="176">
        <v>0</v>
      </c>
      <c r="AQ47" s="154">
        <f>SUM(E47:AP47)</f>
        <v>0</v>
      </c>
    </row>
    <row r="48" spans="1:43" ht="13.5" thickBot="1" x14ac:dyDescent="0.4">
      <c r="A48" s="66" t="s">
        <v>241</v>
      </c>
      <c r="B48" s="22"/>
      <c r="C48" s="23"/>
      <c r="D48" s="70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55"/>
    </row>
    <row r="49" spans="1:43" x14ac:dyDescent="0.35">
      <c r="A49" s="62">
        <v>1</v>
      </c>
      <c r="B49" s="54" t="s">
        <v>216</v>
      </c>
      <c r="C49" s="55" t="s">
        <v>188</v>
      </c>
      <c r="D49" s="56">
        <v>1</v>
      </c>
      <c r="E49" s="118" t="s">
        <v>217</v>
      </c>
      <c r="F49" s="119">
        <v>0</v>
      </c>
      <c r="G49" s="120" t="s">
        <v>217</v>
      </c>
      <c r="H49" s="121">
        <v>0</v>
      </c>
      <c r="I49" s="118" t="s">
        <v>217</v>
      </c>
      <c r="J49" s="119">
        <v>0</v>
      </c>
      <c r="K49" s="120" t="s">
        <v>217</v>
      </c>
      <c r="L49" s="121">
        <v>0</v>
      </c>
      <c r="M49" s="118" t="s">
        <v>217</v>
      </c>
      <c r="N49" s="119">
        <v>0</v>
      </c>
      <c r="O49" s="120" t="s">
        <v>217</v>
      </c>
      <c r="P49" s="121">
        <v>0</v>
      </c>
      <c r="Q49" s="118" t="s">
        <v>217</v>
      </c>
      <c r="R49" s="119">
        <v>0</v>
      </c>
      <c r="S49" s="120" t="s">
        <v>217</v>
      </c>
      <c r="T49" s="169">
        <v>0</v>
      </c>
      <c r="U49" s="184" t="s">
        <v>217</v>
      </c>
      <c r="V49" s="185">
        <v>0</v>
      </c>
      <c r="W49" s="120" t="s">
        <v>217</v>
      </c>
      <c r="X49" s="121">
        <v>0</v>
      </c>
      <c r="Y49" s="118" t="s">
        <v>217</v>
      </c>
      <c r="Z49" s="119">
        <v>0</v>
      </c>
      <c r="AA49" s="120" t="s">
        <v>217</v>
      </c>
      <c r="AB49" s="121">
        <v>0</v>
      </c>
      <c r="AC49" s="118" t="s">
        <v>217</v>
      </c>
      <c r="AD49" s="119">
        <v>0</v>
      </c>
      <c r="AE49" s="120" t="s">
        <v>217</v>
      </c>
      <c r="AF49" s="121">
        <v>0</v>
      </c>
      <c r="AG49" s="118" t="s">
        <v>217</v>
      </c>
      <c r="AH49" s="119">
        <v>0</v>
      </c>
      <c r="AI49" s="120" t="s">
        <v>217</v>
      </c>
      <c r="AJ49" s="169">
        <v>0</v>
      </c>
      <c r="AK49" s="184" t="s">
        <v>217</v>
      </c>
      <c r="AL49" s="185">
        <v>0</v>
      </c>
      <c r="AM49" s="120" t="s">
        <v>217</v>
      </c>
      <c r="AN49" s="169">
        <v>0</v>
      </c>
      <c r="AO49" s="184" t="s">
        <v>217</v>
      </c>
      <c r="AP49" s="185">
        <v>0</v>
      </c>
      <c r="AQ49" s="161">
        <f t="shared" ref="AQ49:AQ56" si="3">SUM(E49:AP49)</f>
        <v>0</v>
      </c>
    </row>
    <row r="50" spans="1:43" x14ac:dyDescent="0.35">
      <c r="A50" s="63">
        <v>2</v>
      </c>
      <c r="B50" s="57" t="s">
        <v>218</v>
      </c>
      <c r="C50" s="58" t="s">
        <v>188</v>
      </c>
      <c r="D50" s="59">
        <v>1</v>
      </c>
      <c r="E50" s="122" t="s">
        <v>217</v>
      </c>
      <c r="F50" s="123">
        <v>0</v>
      </c>
      <c r="G50" s="124" t="s">
        <v>217</v>
      </c>
      <c r="H50" s="125">
        <v>0</v>
      </c>
      <c r="I50" s="122" t="s">
        <v>217</v>
      </c>
      <c r="J50" s="123">
        <v>0</v>
      </c>
      <c r="K50" s="124" t="s">
        <v>217</v>
      </c>
      <c r="L50" s="125">
        <v>0</v>
      </c>
      <c r="M50" s="122" t="s">
        <v>217</v>
      </c>
      <c r="N50" s="123">
        <v>0</v>
      </c>
      <c r="O50" s="124" t="s">
        <v>217</v>
      </c>
      <c r="P50" s="125">
        <v>0</v>
      </c>
      <c r="Q50" s="122" t="s">
        <v>217</v>
      </c>
      <c r="R50" s="123">
        <v>0</v>
      </c>
      <c r="S50" s="124" t="s">
        <v>217</v>
      </c>
      <c r="T50" s="170">
        <v>0</v>
      </c>
      <c r="U50" s="186" t="s">
        <v>217</v>
      </c>
      <c r="V50" s="187">
        <v>0</v>
      </c>
      <c r="W50" s="124" t="s">
        <v>217</v>
      </c>
      <c r="X50" s="125">
        <v>0</v>
      </c>
      <c r="Y50" s="122" t="s">
        <v>217</v>
      </c>
      <c r="Z50" s="123">
        <v>0</v>
      </c>
      <c r="AA50" s="124" t="s">
        <v>217</v>
      </c>
      <c r="AB50" s="125">
        <v>0</v>
      </c>
      <c r="AC50" s="122" t="s">
        <v>217</v>
      </c>
      <c r="AD50" s="123">
        <v>0</v>
      </c>
      <c r="AE50" s="124" t="s">
        <v>217</v>
      </c>
      <c r="AF50" s="125">
        <v>0</v>
      </c>
      <c r="AG50" s="122" t="s">
        <v>217</v>
      </c>
      <c r="AH50" s="123">
        <v>0</v>
      </c>
      <c r="AI50" s="124" t="s">
        <v>217</v>
      </c>
      <c r="AJ50" s="170">
        <v>0</v>
      </c>
      <c r="AK50" s="186" t="s">
        <v>217</v>
      </c>
      <c r="AL50" s="187">
        <v>0</v>
      </c>
      <c r="AM50" s="124" t="s">
        <v>217</v>
      </c>
      <c r="AN50" s="170">
        <v>0</v>
      </c>
      <c r="AO50" s="186" t="s">
        <v>217</v>
      </c>
      <c r="AP50" s="187">
        <v>0</v>
      </c>
      <c r="AQ50" s="162">
        <f t="shared" si="3"/>
        <v>0</v>
      </c>
    </row>
    <row r="51" spans="1:43" x14ac:dyDescent="0.35">
      <c r="A51" s="63">
        <v>3</v>
      </c>
      <c r="B51" s="57" t="s">
        <v>219</v>
      </c>
      <c r="C51" s="58" t="s">
        <v>188</v>
      </c>
      <c r="D51" s="59">
        <v>1</v>
      </c>
      <c r="E51" s="122" t="s">
        <v>217</v>
      </c>
      <c r="F51" s="123">
        <v>0</v>
      </c>
      <c r="G51" s="124" t="s">
        <v>217</v>
      </c>
      <c r="H51" s="125">
        <v>0</v>
      </c>
      <c r="I51" s="122" t="s">
        <v>217</v>
      </c>
      <c r="J51" s="123">
        <v>0</v>
      </c>
      <c r="K51" s="124" t="s">
        <v>217</v>
      </c>
      <c r="L51" s="125">
        <v>0</v>
      </c>
      <c r="M51" s="122" t="s">
        <v>217</v>
      </c>
      <c r="N51" s="123">
        <v>0</v>
      </c>
      <c r="O51" s="124" t="s">
        <v>217</v>
      </c>
      <c r="P51" s="125">
        <v>0</v>
      </c>
      <c r="Q51" s="122" t="s">
        <v>217</v>
      </c>
      <c r="R51" s="123">
        <v>0</v>
      </c>
      <c r="S51" s="124" t="s">
        <v>217</v>
      </c>
      <c r="T51" s="170">
        <v>0</v>
      </c>
      <c r="U51" s="186" t="s">
        <v>217</v>
      </c>
      <c r="V51" s="187">
        <v>0</v>
      </c>
      <c r="W51" s="124" t="s">
        <v>217</v>
      </c>
      <c r="X51" s="125">
        <v>0</v>
      </c>
      <c r="Y51" s="122" t="s">
        <v>217</v>
      </c>
      <c r="Z51" s="123">
        <v>0</v>
      </c>
      <c r="AA51" s="124" t="s">
        <v>217</v>
      </c>
      <c r="AB51" s="125">
        <v>0</v>
      </c>
      <c r="AC51" s="122" t="s">
        <v>217</v>
      </c>
      <c r="AD51" s="123">
        <v>0</v>
      </c>
      <c r="AE51" s="124" t="s">
        <v>217</v>
      </c>
      <c r="AF51" s="125">
        <v>0</v>
      </c>
      <c r="AG51" s="122" t="s">
        <v>217</v>
      </c>
      <c r="AH51" s="123">
        <v>0</v>
      </c>
      <c r="AI51" s="124" t="s">
        <v>217</v>
      </c>
      <c r="AJ51" s="170">
        <v>0</v>
      </c>
      <c r="AK51" s="186" t="s">
        <v>217</v>
      </c>
      <c r="AL51" s="187">
        <v>0</v>
      </c>
      <c r="AM51" s="124" t="s">
        <v>217</v>
      </c>
      <c r="AN51" s="170">
        <v>0</v>
      </c>
      <c r="AO51" s="186" t="s">
        <v>217</v>
      </c>
      <c r="AP51" s="187">
        <v>0</v>
      </c>
      <c r="AQ51" s="162">
        <f t="shared" si="3"/>
        <v>0</v>
      </c>
    </row>
    <row r="52" spans="1:43" x14ac:dyDescent="0.35">
      <c r="A52" s="63">
        <v>4</v>
      </c>
      <c r="B52" s="57" t="s">
        <v>220</v>
      </c>
      <c r="C52" s="58" t="s">
        <v>221</v>
      </c>
      <c r="D52" s="59">
        <v>1</v>
      </c>
      <c r="E52" s="122" t="s">
        <v>217</v>
      </c>
      <c r="F52" s="123">
        <v>0</v>
      </c>
      <c r="G52" s="124" t="s">
        <v>217</v>
      </c>
      <c r="H52" s="125">
        <v>0</v>
      </c>
      <c r="I52" s="122" t="s">
        <v>217</v>
      </c>
      <c r="J52" s="123">
        <v>0</v>
      </c>
      <c r="K52" s="124" t="s">
        <v>217</v>
      </c>
      <c r="L52" s="125">
        <v>0</v>
      </c>
      <c r="M52" s="122" t="s">
        <v>217</v>
      </c>
      <c r="N52" s="123">
        <v>0</v>
      </c>
      <c r="O52" s="124" t="s">
        <v>217</v>
      </c>
      <c r="P52" s="125">
        <v>0</v>
      </c>
      <c r="Q52" s="122" t="s">
        <v>217</v>
      </c>
      <c r="R52" s="123">
        <v>0</v>
      </c>
      <c r="S52" s="124" t="s">
        <v>217</v>
      </c>
      <c r="T52" s="170">
        <v>0</v>
      </c>
      <c r="U52" s="186" t="s">
        <v>217</v>
      </c>
      <c r="V52" s="187">
        <v>0</v>
      </c>
      <c r="W52" s="124" t="s">
        <v>217</v>
      </c>
      <c r="X52" s="125">
        <v>0</v>
      </c>
      <c r="Y52" s="122" t="s">
        <v>217</v>
      </c>
      <c r="Z52" s="123">
        <v>0</v>
      </c>
      <c r="AA52" s="124" t="s">
        <v>217</v>
      </c>
      <c r="AB52" s="125">
        <v>0</v>
      </c>
      <c r="AC52" s="122" t="s">
        <v>217</v>
      </c>
      <c r="AD52" s="123">
        <v>0</v>
      </c>
      <c r="AE52" s="124" t="s">
        <v>217</v>
      </c>
      <c r="AF52" s="125">
        <v>0</v>
      </c>
      <c r="AG52" s="122" t="s">
        <v>217</v>
      </c>
      <c r="AH52" s="123">
        <v>0</v>
      </c>
      <c r="AI52" s="124" t="s">
        <v>217</v>
      </c>
      <c r="AJ52" s="170">
        <v>0</v>
      </c>
      <c r="AK52" s="186" t="s">
        <v>217</v>
      </c>
      <c r="AL52" s="187">
        <v>0</v>
      </c>
      <c r="AM52" s="124" t="s">
        <v>217</v>
      </c>
      <c r="AN52" s="170">
        <v>0</v>
      </c>
      <c r="AO52" s="186" t="s">
        <v>217</v>
      </c>
      <c r="AP52" s="187">
        <v>0</v>
      </c>
      <c r="AQ52" s="162">
        <f>SUM(E52:AP52)</f>
        <v>0</v>
      </c>
    </row>
    <row r="53" spans="1:43" x14ac:dyDescent="0.35">
      <c r="A53" s="63">
        <v>5</v>
      </c>
      <c r="B53" s="57" t="s">
        <v>222</v>
      </c>
      <c r="C53" s="58" t="s">
        <v>221</v>
      </c>
      <c r="D53" s="59">
        <v>1</v>
      </c>
      <c r="E53" s="122" t="s">
        <v>217</v>
      </c>
      <c r="F53" s="123">
        <v>0</v>
      </c>
      <c r="G53" s="124" t="s">
        <v>217</v>
      </c>
      <c r="H53" s="125">
        <v>0</v>
      </c>
      <c r="I53" s="122" t="s">
        <v>217</v>
      </c>
      <c r="J53" s="123">
        <v>0</v>
      </c>
      <c r="K53" s="124" t="s">
        <v>217</v>
      </c>
      <c r="L53" s="125">
        <v>0</v>
      </c>
      <c r="M53" s="122" t="s">
        <v>217</v>
      </c>
      <c r="N53" s="123">
        <v>0</v>
      </c>
      <c r="O53" s="124" t="s">
        <v>217</v>
      </c>
      <c r="P53" s="125">
        <v>0</v>
      </c>
      <c r="Q53" s="122" t="s">
        <v>217</v>
      </c>
      <c r="R53" s="123">
        <v>0</v>
      </c>
      <c r="S53" s="124" t="s">
        <v>217</v>
      </c>
      <c r="T53" s="170">
        <v>0</v>
      </c>
      <c r="U53" s="186" t="s">
        <v>217</v>
      </c>
      <c r="V53" s="187">
        <v>0</v>
      </c>
      <c r="W53" s="124" t="s">
        <v>217</v>
      </c>
      <c r="X53" s="125">
        <v>0</v>
      </c>
      <c r="Y53" s="122" t="s">
        <v>217</v>
      </c>
      <c r="Z53" s="123">
        <v>0</v>
      </c>
      <c r="AA53" s="124" t="s">
        <v>217</v>
      </c>
      <c r="AB53" s="125">
        <v>0</v>
      </c>
      <c r="AC53" s="122" t="s">
        <v>217</v>
      </c>
      <c r="AD53" s="123">
        <v>0</v>
      </c>
      <c r="AE53" s="124" t="s">
        <v>217</v>
      </c>
      <c r="AF53" s="125">
        <v>0</v>
      </c>
      <c r="AG53" s="122" t="s">
        <v>217</v>
      </c>
      <c r="AH53" s="123">
        <v>0</v>
      </c>
      <c r="AI53" s="124" t="s">
        <v>217</v>
      </c>
      <c r="AJ53" s="170">
        <v>0</v>
      </c>
      <c r="AK53" s="186" t="s">
        <v>217</v>
      </c>
      <c r="AL53" s="187">
        <v>0</v>
      </c>
      <c r="AM53" s="124" t="s">
        <v>217</v>
      </c>
      <c r="AN53" s="170">
        <v>0</v>
      </c>
      <c r="AO53" s="186" t="s">
        <v>217</v>
      </c>
      <c r="AP53" s="187">
        <v>0</v>
      </c>
      <c r="AQ53" s="162">
        <f t="shared" si="3"/>
        <v>0</v>
      </c>
    </row>
    <row r="54" spans="1:43" x14ac:dyDescent="0.35">
      <c r="A54" s="63">
        <v>6</v>
      </c>
      <c r="B54" s="57" t="s">
        <v>223</v>
      </c>
      <c r="C54" s="58" t="s">
        <v>221</v>
      </c>
      <c r="D54" s="59">
        <v>1</v>
      </c>
      <c r="E54" s="122" t="s">
        <v>217</v>
      </c>
      <c r="F54" s="123">
        <v>0</v>
      </c>
      <c r="G54" s="124" t="s">
        <v>217</v>
      </c>
      <c r="H54" s="125">
        <v>0</v>
      </c>
      <c r="I54" s="122" t="s">
        <v>217</v>
      </c>
      <c r="J54" s="123">
        <v>0</v>
      </c>
      <c r="K54" s="124" t="s">
        <v>217</v>
      </c>
      <c r="L54" s="125">
        <v>0</v>
      </c>
      <c r="M54" s="122" t="s">
        <v>217</v>
      </c>
      <c r="N54" s="123">
        <v>0</v>
      </c>
      <c r="O54" s="124" t="s">
        <v>217</v>
      </c>
      <c r="P54" s="125">
        <v>0</v>
      </c>
      <c r="Q54" s="122" t="s">
        <v>217</v>
      </c>
      <c r="R54" s="123">
        <v>0</v>
      </c>
      <c r="S54" s="124" t="s">
        <v>217</v>
      </c>
      <c r="T54" s="170">
        <v>0</v>
      </c>
      <c r="U54" s="186" t="s">
        <v>217</v>
      </c>
      <c r="V54" s="187">
        <v>0</v>
      </c>
      <c r="W54" s="124" t="s">
        <v>217</v>
      </c>
      <c r="X54" s="125">
        <v>0</v>
      </c>
      <c r="Y54" s="122" t="s">
        <v>217</v>
      </c>
      <c r="Z54" s="123">
        <v>0</v>
      </c>
      <c r="AA54" s="124" t="s">
        <v>217</v>
      </c>
      <c r="AB54" s="125">
        <v>0</v>
      </c>
      <c r="AC54" s="122" t="s">
        <v>217</v>
      </c>
      <c r="AD54" s="123">
        <v>0</v>
      </c>
      <c r="AE54" s="124" t="s">
        <v>217</v>
      </c>
      <c r="AF54" s="125">
        <v>0</v>
      </c>
      <c r="AG54" s="122" t="s">
        <v>217</v>
      </c>
      <c r="AH54" s="123">
        <v>0</v>
      </c>
      <c r="AI54" s="124" t="s">
        <v>217</v>
      </c>
      <c r="AJ54" s="170">
        <v>0</v>
      </c>
      <c r="AK54" s="186" t="s">
        <v>217</v>
      </c>
      <c r="AL54" s="187">
        <v>0</v>
      </c>
      <c r="AM54" s="124" t="s">
        <v>217</v>
      </c>
      <c r="AN54" s="170">
        <v>0</v>
      </c>
      <c r="AO54" s="186" t="s">
        <v>217</v>
      </c>
      <c r="AP54" s="187">
        <v>0</v>
      </c>
      <c r="AQ54" s="162">
        <f t="shared" si="3"/>
        <v>0</v>
      </c>
    </row>
    <row r="55" spans="1:43" x14ac:dyDescent="0.35">
      <c r="A55" s="63">
        <v>7</v>
      </c>
      <c r="B55" s="57" t="s">
        <v>224</v>
      </c>
      <c r="C55" s="58" t="s">
        <v>221</v>
      </c>
      <c r="D55" s="59">
        <v>1</v>
      </c>
      <c r="E55" s="122" t="s">
        <v>217</v>
      </c>
      <c r="F55" s="123">
        <v>0</v>
      </c>
      <c r="G55" s="124" t="s">
        <v>217</v>
      </c>
      <c r="H55" s="125">
        <v>0</v>
      </c>
      <c r="I55" s="122" t="s">
        <v>217</v>
      </c>
      <c r="J55" s="123">
        <v>0</v>
      </c>
      <c r="K55" s="124" t="s">
        <v>217</v>
      </c>
      <c r="L55" s="125">
        <v>0</v>
      </c>
      <c r="M55" s="122" t="s">
        <v>217</v>
      </c>
      <c r="N55" s="123">
        <v>0</v>
      </c>
      <c r="O55" s="124" t="s">
        <v>217</v>
      </c>
      <c r="P55" s="125">
        <v>0</v>
      </c>
      <c r="Q55" s="122" t="s">
        <v>217</v>
      </c>
      <c r="R55" s="123">
        <v>0</v>
      </c>
      <c r="S55" s="124" t="s">
        <v>217</v>
      </c>
      <c r="T55" s="170">
        <v>0</v>
      </c>
      <c r="U55" s="186" t="s">
        <v>217</v>
      </c>
      <c r="V55" s="187">
        <v>0</v>
      </c>
      <c r="W55" s="124" t="s">
        <v>217</v>
      </c>
      <c r="X55" s="125">
        <v>0</v>
      </c>
      <c r="Y55" s="122" t="s">
        <v>217</v>
      </c>
      <c r="Z55" s="123">
        <v>0</v>
      </c>
      <c r="AA55" s="124" t="s">
        <v>217</v>
      </c>
      <c r="AB55" s="125">
        <v>0</v>
      </c>
      <c r="AC55" s="122" t="s">
        <v>217</v>
      </c>
      <c r="AD55" s="123">
        <v>0</v>
      </c>
      <c r="AE55" s="124" t="s">
        <v>217</v>
      </c>
      <c r="AF55" s="125">
        <v>0</v>
      </c>
      <c r="AG55" s="122" t="s">
        <v>217</v>
      </c>
      <c r="AH55" s="123">
        <v>0</v>
      </c>
      <c r="AI55" s="124" t="s">
        <v>217</v>
      </c>
      <c r="AJ55" s="170">
        <v>0</v>
      </c>
      <c r="AK55" s="186" t="s">
        <v>217</v>
      </c>
      <c r="AL55" s="187">
        <v>0</v>
      </c>
      <c r="AM55" s="124" t="s">
        <v>217</v>
      </c>
      <c r="AN55" s="170">
        <v>0</v>
      </c>
      <c r="AO55" s="186" t="s">
        <v>217</v>
      </c>
      <c r="AP55" s="187">
        <v>0</v>
      </c>
      <c r="AQ55" s="162">
        <f t="shared" si="3"/>
        <v>0</v>
      </c>
    </row>
    <row r="56" spans="1:43" ht="13.15" thickBot="1" x14ac:dyDescent="0.4">
      <c r="A56" s="64">
        <v>8</v>
      </c>
      <c r="B56" s="191" t="s">
        <v>225</v>
      </c>
      <c r="C56" s="192" t="s">
        <v>221</v>
      </c>
      <c r="D56" s="60">
        <v>1</v>
      </c>
      <c r="E56" s="126" t="s">
        <v>217</v>
      </c>
      <c r="F56" s="127">
        <v>0</v>
      </c>
      <c r="G56" s="128" t="s">
        <v>217</v>
      </c>
      <c r="H56" s="129">
        <v>0</v>
      </c>
      <c r="I56" s="126" t="s">
        <v>217</v>
      </c>
      <c r="J56" s="127">
        <v>0</v>
      </c>
      <c r="K56" s="128" t="s">
        <v>217</v>
      </c>
      <c r="L56" s="129">
        <v>0</v>
      </c>
      <c r="M56" s="126" t="s">
        <v>217</v>
      </c>
      <c r="N56" s="127">
        <v>0</v>
      </c>
      <c r="O56" s="128" t="s">
        <v>217</v>
      </c>
      <c r="P56" s="129">
        <v>0</v>
      </c>
      <c r="Q56" s="126" t="s">
        <v>217</v>
      </c>
      <c r="R56" s="127">
        <v>0</v>
      </c>
      <c r="S56" s="128" t="s">
        <v>217</v>
      </c>
      <c r="T56" s="193">
        <v>0</v>
      </c>
      <c r="U56" s="188" t="s">
        <v>217</v>
      </c>
      <c r="V56" s="189">
        <v>0</v>
      </c>
      <c r="W56" s="128" t="s">
        <v>217</v>
      </c>
      <c r="X56" s="129">
        <v>0</v>
      </c>
      <c r="Y56" s="126" t="s">
        <v>217</v>
      </c>
      <c r="Z56" s="127">
        <v>0</v>
      </c>
      <c r="AA56" s="128" t="s">
        <v>217</v>
      </c>
      <c r="AB56" s="129">
        <v>0</v>
      </c>
      <c r="AC56" s="126" t="s">
        <v>217</v>
      </c>
      <c r="AD56" s="127">
        <v>0</v>
      </c>
      <c r="AE56" s="128" t="s">
        <v>217</v>
      </c>
      <c r="AF56" s="129">
        <v>0</v>
      </c>
      <c r="AG56" s="126" t="s">
        <v>217</v>
      </c>
      <c r="AH56" s="127">
        <v>0</v>
      </c>
      <c r="AI56" s="128" t="s">
        <v>217</v>
      </c>
      <c r="AJ56" s="193">
        <v>0</v>
      </c>
      <c r="AK56" s="188" t="s">
        <v>217</v>
      </c>
      <c r="AL56" s="189">
        <v>0</v>
      </c>
      <c r="AM56" s="128" t="s">
        <v>217</v>
      </c>
      <c r="AN56" s="193">
        <v>0</v>
      </c>
      <c r="AO56" s="188" t="s">
        <v>217</v>
      </c>
      <c r="AP56" s="189">
        <v>0</v>
      </c>
      <c r="AQ56" s="163">
        <f t="shared" si="3"/>
        <v>0</v>
      </c>
    </row>
    <row r="57" spans="1:43" ht="14.25" thickBot="1" x14ac:dyDescent="0.45">
      <c r="B57" s="9" t="s">
        <v>242</v>
      </c>
      <c r="AQ57" s="190">
        <f>SUM(AQ14:AQ56)</f>
        <v>0</v>
      </c>
    </row>
    <row r="59" spans="1:43" ht="13.5" x14ac:dyDescent="0.35">
      <c r="B59" s="206"/>
    </row>
    <row r="60" spans="1:43" ht="13.5" x14ac:dyDescent="0.35">
      <c r="B60" s="207" t="s">
        <v>243</v>
      </c>
    </row>
    <row r="61" spans="1:43" ht="13.5" x14ac:dyDescent="0.35">
      <c r="B61" s="207" t="s">
        <v>244</v>
      </c>
    </row>
    <row r="62" spans="1:43" ht="13.5" x14ac:dyDescent="0.35">
      <c r="B62" s="207" t="s">
        <v>245</v>
      </c>
    </row>
  </sheetData>
  <mergeCells count="192">
    <mergeCell ref="A1:D1"/>
    <mergeCell ref="AM11:AN11"/>
    <mergeCell ref="AA2:AB2"/>
    <mergeCell ref="AA3:AB3"/>
    <mergeCell ref="AA4:AB4"/>
    <mergeCell ref="AA5:AB5"/>
    <mergeCell ref="AA6:AB6"/>
    <mergeCell ref="AA7:AB7"/>
    <mergeCell ref="AA8:AB8"/>
    <mergeCell ref="AA9:AB9"/>
    <mergeCell ref="AA10:AB10"/>
    <mergeCell ref="AK6:AL6"/>
    <mergeCell ref="AK7:AL7"/>
    <mergeCell ref="AK8:AL8"/>
    <mergeCell ref="AK10:AL10"/>
    <mergeCell ref="AK11:AL11"/>
    <mergeCell ref="AM5:AN5"/>
    <mergeCell ref="AM6:AN6"/>
    <mergeCell ref="AM7:AN7"/>
    <mergeCell ref="AM8:AN8"/>
    <mergeCell ref="AM10:AN10"/>
    <mergeCell ref="AE2:AF2"/>
    <mergeCell ref="AE3:AF3"/>
    <mergeCell ref="AC2:AD2"/>
    <mergeCell ref="AI5:AJ5"/>
    <mergeCell ref="AI6:AJ6"/>
    <mergeCell ref="AI8:AJ8"/>
    <mergeCell ref="AI10:AJ10"/>
    <mergeCell ref="AI11:AJ11"/>
    <mergeCell ref="AA11:AB11"/>
    <mergeCell ref="AG9:AH9"/>
    <mergeCell ref="AG10:AH10"/>
    <mergeCell ref="AC10:AD10"/>
    <mergeCell ref="AC11:AD11"/>
    <mergeCell ref="AE5:AF5"/>
    <mergeCell ref="AE6:AF6"/>
    <mergeCell ref="AE7:AF7"/>
    <mergeCell ref="AE8:AF8"/>
    <mergeCell ref="AE9:AF9"/>
    <mergeCell ref="AE10:AF10"/>
    <mergeCell ref="AE11:AF11"/>
    <mergeCell ref="AG2:AH2"/>
    <mergeCell ref="AG3:AH3"/>
    <mergeCell ref="AG4:AH4"/>
    <mergeCell ref="AG5:AH5"/>
    <mergeCell ref="AG6:AH6"/>
    <mergeCell ref="AG7:AH7"/>
    <mergeCell ref="AG8:AH8"/>
    <mergeCell ref="U9:V9"/>
    <mergeCell ref="U10:V10"/>
    <mergeCell ref="AC7:AD7"/>
    <mergeCell ref="AC8:AD8"/>
    <mergeCell ref="AC9:AD9"/>
    <mergeCell ref="Y8:Z8"/>
    <mergeCell ref="Y7:Z7"/>
    <mergeCell ref="Y5:Z5"/>
    <mergeCell ref="Y4:Z4"/>
    <mergeCell ref="AC3:AD3"/>
    <mergeCell ref="U11:V11"/>
    <mergeCell ref="Y9:Z9"/>
    <mergeCell ref="Y10:Z10"/>
    <mergeCell ref="Y11:Z11"/>
    <mergeCell ref="AC4:AD4"/>
    <mergeCell ref="AG11:AH11"/>
    <mergeCell ref="W4:X4"/>
    <mergeCell ref="W5:X5"/>
    <mergeCell ref="W6:X6"/>
    <mergeCell ref="W7:X7"/>
    <mergeCell ref="W8:X8"/>
    <mergeCell ref="W10:X10"/>
    <mergeCell ref="W11:X11"/>
    <mergeCell ref="AC6:AD6"/>
    <mergeCell ref="S2:T2"/>
    <mergeCell ref="S6:T6"/>
    <mergeCell ref="S7:T7"/>
    <mergeCell ref="S8:T8"/>
    <mergeCell ref="S9:T9"/>
    <mergeCell ref="S10:T10"/>
    <mergeCell ref="S11:T11"/>
    <mergeCell ref="M11:N11"/>
    <mergeCell ref="O3:P3"/>
    <mergeCell ref="O6:P6"/>
    <mergeCell ref="O8:P8"/>
    <mergeCell ref="O11:P11"/>
    <mergeCell ref="Q6:R6"/>
    <mergeCell ref="Q8:R8"/>
    <mergeCell ref="Q10:R10"/>
    <mergeCell ref="Q11:R11"/>
    <mergeCell ref="Q3:R3"/>
    <mergeCell ref="M7:N7"/>
    <mergeCell ref="M8:N8"/>
    <mergeCell ref="M9:N9"/>
    <mergeCell ref="AM4:AN4"/>
    <mergeCell ref="AE4:AF4"/>
    <mergeCell ref="M4:N4"/>
    <mergeCell ref="O4:P4"/>
    <mergeCell ref="Q4:R4"/>
    <mergeCell ref="S4:T4"/>
    <mergeCell ref="AI3:AJ3"/>
    <mergeCell ref="AK3:AL3"/>
    <mergeCell ref="AM3:AN3"/>
    <mergeCell ref="W3:X3"/>
    <mergeCell ref="AK4:AL4"/>
    <mergeCell ref="S3:T3"/>
    <mergeCell ref="G11:H11"/>
    <mergeCell ref="I3:J3"/>
    <mergeCell ref="I6:J6"/>
    <mergeCell ref="I8:J8"/>
    <mergeCell ref="I11:J11"/>
    <mergeCell ref="K9:L9"/>
    <mergeCell ref="K10:L10"/>
    <mergeCell ref="K11:L11"/>
    <mergeCell ref="I7:J7"/>
    <mergeCell ref="I5:J5"/>
    <mergeCell ref="I4:J4"/>
    <mergeCell ref="AK5:AL5"/>
    <mergeCell ref="AC5:AD5"/>
    <mergeCell ref="S5:T5"/>
    <mergeCell ref="AO6:AP6"/>
    <mergeCell ref="M5:N5"/>
    <mergeCell ref="O5:P5"/>
    <mergeCell ref="Q5:R5"/>
    <mergeCell ref="G2:H2"/>
    <mergeCell ref="G3:H3"/>
    <mergeCell ref="G4:H4"/>
    <mergeCell ref="G5:H5"/>
    <mergeCell ref="G6:H6"/>
    <mergeCell ref="AO3:AP3"/>
    <mergeCell ref="M3:N3"/>
    <mergeCell ref="M6:N6"/>
    <mergeCell ref="AO5:AP5"/>
    <mergeCell ref="Y2:Z2"/>
    <mergeCell ref="Y3:Z3"/>
    <mergeCell ref="U3:V3"/>
    <mergeCell ref="U4:V4"/>
    <mergeCell ref="U5:V5"/>
    <mergeCell ref="U6:V6"/>
    <mergeCell ref="AI4:AJ4"/>
    <mergeCell ref="AO4:AP4"/>
    <mergeCell ref="AO10:AP10"/>
    <mergeCell ref="AI7:AJ7"/>
    <mergeCell ref="Y6:Z6"/>
    <mergeCell ref="AO8:AP8"/>
    <mergeCell ref="AO7:AP7"/>
    <mergeCell ref="O7:P7"/>
    <mergeCell ref="Q7:R7"/>
    <mergeCell ref="U7:V7"/>
    <mergeCell ref="U8:V8"/>
    <mergeCell ref="AI9:AJ9"/>
    <mergeCell ref="O9:P9"/>
    <mergeCell ref="E9:F9"/>
    <mergeCell ref="E7:F7"/>
    <mergeCell ref="E3:F3"/>
    <mergeCell ref="E8:F8"/>
    <mergeCell ref="E6:F6"/>
    <mergeCell ref="E5:F5"/>
    <mergeCell ref="E4:F4"/>
    <mergeCell ref="G9:H9"/>
    <mergeCell ref="G10:H10"/>
    <mergeCell ref="K2:L2"/>
    <mergeCell ref="K3:L3"/>
    <mergeCell ref="K4:L4"/>
    <mergeCell ref="K5:L5"/>
    <mergeCell ref="K6:L6"/>
    <mergeCell ref="K7:L7"/>
    <mergeCell ref="K8:L8"/>
    <mergeCell ref="G7:H7"/>
    <mergeCell ref="G8:H8"/>
    <mergeCell ref="AQ2:AQ12"/>
    <mergeCell ref="AI2:AJ2"/>
    <mergeCell ref="AK2:AL2"/>
    <mergeCell ref="AM2:AN2"/>
    <mergeCell ref="W2:X2"/>
    <mergeCell ref="Q2:R2"/>
    <mergeCell ref="E2:F2"/>
    <mergeCell ref="AO2:AP2"/>
    <mergeCell ref="I2:J2"/>
    <mergeCell ref="M2:N2"/>
    <mergeCell ref="O2:P2"/>
    <mergeCell ref="U2:V2"/>
    <mergeCell ref="E11:F11"/>
    <mergeCell ref="AO11:AP11"/>
    <mergeCell ref="I10:J10"/>
    <mergeCell ref="M10:N10"/>
    <mergeCell ref="AO9:AP9"/>
    <mergeCell ref="AK9:AL9"/>
    <mergeCell ref="AM9:AN9"/>
    <mergeCell ref="W9:X9"/>
    <mergeCell ref="E10:F10"/>
    <mergeCell ref="O10:P10"/>
    <mergeCell ref="I9:J9"/>
    <mergeCell ref="Q9:R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567E2-A3B2-4E23-B26C-71F7D9594E76}">
  <dimension ref="A1:AQ62"/>
  <sheetViews>
    <sheetView zoomScale="90" zoomScaleNormal="90" workbookViewId="0">
      <pane xSplit="4" ySplit="13" topLeftCell="AI49" activePane="bottomRight" state="frozen"/>
      <selection pane="topRight" activeCell="E1" sqref="E1"/>
      <selection pane="bottomLeft" activeCell="A14" sqref="A14"/>
      <selection pane="bottomRight" activeCell="C8" sqref="C8"/>
    </sheetView>
  </sheetViews>
  <sheetFormatPr defaultColWidth="8.86328125" defaultRowHeight="12.75" x14ac:dyDescent="0.35"/>
  <cols>
    <col min="1" max="1" width="8.86328125" style="130"/>
    <col min="2" max="2" width="46.86328125" style="130" customWidth="1"/>
    <col min="3" max="3" width="13.796875" style="130" customWidth="1"/>
    <col min="4" max="4" width="17.6640625" style="130" customWidth="1"/>
    <col min="5" max="5" width="15.6640625" style="166" customWidth="1"/>
    <col min="6" max="6" width="13.86328125" style="166" customWidth="1"/>
    <col min="7" max="7" width="15.6640625" style="166" customWidth="1"/>
    <col min="8" max="8" width="15.53125" style="166" customWidth="1"/>
    <col min="9" max="9" width="14.796875" style="166" customWidth="1"/>
    <col min="10" max="10" width="13.33203125" style="166" customWidth="1"/>
    <col min="11" max="11" width="15.33203125" style="166" customWidth="1"/>
    <col min="12" max="12" width="14.46484375" style="166" customWidth="1"/>
    <col min="13" max="13" width="15.33203125" style="166" customWidth="1"/>
    <col min="14" max="14" width="11.53125" style="166" customWidth="1"/>
    <col min="15" max="15" width="13.33203125" style="166" customWidth="1"/>
    <col min="16" max="16" width="12.6640625" style="166" customWidth="1"/>
    <col min="17" max="17" width="13.53125" style="166" customWidth="1"/>
    <col min="18" max="18" width="13.33203125" style="166" customWidth="1"/>
    <col min="19" max="20" width="13.86328125" style="166" customWidth="1"/>
    <col min="21" max="21" width="14" style="166" customWidth="1"/>
    <col min="22" max="22" width="15.6640625" style="166" customWidth="1"/>
    <col min="23" max="23" width="15.19921875" style="166" customWidth="1"/>
    <col min="24" max="24" width="15.1328125" style="166" customWidth="1"/>
    <col min="25" max="25" width="15.6640625" style="166" customWidth="1"/>
    <col min="26" max="26" width="15" style="166" customWidth="1"/>
    <col min="27" max="27" width="14.796875" style="166" customWidth="1"/>
    <col min="28" max="28" width="15.19921875" style="166" customWidth="1"/>
    <col min="29" max="29" width="14.86328125" style="166" customWidth="1"/>
    <col min="30" max="30" width="13.86328125" style="166" customWidth="1"/>
    <col min="31" max="31" width="14" style="166" customWidth="1"/>
    <col min="32" max="32" width="15.53125" style="166" customWidth="1"/>
    <col min="33" max="33" width="15.6640625" style="166" customWidth="1"/>
    <col min="34" max="34" width="15.53125" style="166" customWidth="1"/>
    <col min="35" max="35" width="15.6640625" style="166" customWidth="1"/>
    <col min="36" max="36" width="15.19921875" style="166" customWidth="1"/>
    <col min="37" max="37" width="16" style="166" customWidth="1"/>
    <col min="38" max="38" width="16.1328125" style="166" customWidth="1"/>
    <col min="39" max="39" width="14.19921875" style="166" customWidth="1"/>
    <col min="40" max="40" width="11.796875" style="166" customWidth="1"/>
    <col min="41" max="41" width="12.796875" style="166" customWidth="1"/>
    <col min="42" max="42" width="14.19921875" style="166" customWidth="1"/>
    <col min="43" max="43" width="15.53125" style="130" customWidth="1"/>
    <col min="44" max="16384" width="8.86328125" style="130"/>
  </cols>
  <sheetData>
    <row r="1" spans="1:43" ht="31.25" customHeight="1" thickBot="1" x14ac:dyDescent="0.4">
      <c r="A1" s="235" t="s">
        <v>246</v>
      </c>
      <c r="B1" s="235"/>
      <c r="C1" s="235"/>
      <c r="D1" s="235"/>
    </row>
    <row r="2" spans="1:43" s="134" customFormat="1" ht="14.45" customHeight="1" x14ac:dyDescent="0.4">
      <c r="A2" s="131"/>
      <c r="B2" s="132" t="s">
        <v>132</v>
      </c>
      <c r="C2" s="132"/>
      <c r="D2" s="133"/>
      <c r="E2" s="247" t="s">
        <v>92</v>
      </c>
      <c r="F2" s="248"/>
      <c r="G2" s="245" t="s">
        <v>79</v>
      </c>
      <c r="H2" s="246"/>
      <c r="I2" s="247" t="s">
        <v>95</v>
      </c>
      <c r="J2" s="248"/>
      <c r="K2" s="245" t="s">
        <v>82</v>
      </c>
      <c r="L2" s="246"/>
      <c r="M2" s="247" t="s">
        <v>82</v>
      </c>
      <c r="N2" s="248"/>
      <c r="O2" s="245" t="s">
        <v>82</v>
      </c>
      <c r="P2" s="246"/>
      <c r="Q2" s="247" t="s">
        <v>82</v>
      </c>
      <c r="R2" s="248"/>
      <c r="S2" s="245" t="s">
        <v>94</v>
      </c>
      <c r="T2" s="246"/>
      <c r="U2" s="247" t="s">
        <v>85</v>
      </c>
      <c r="V2" s="248"/>
      <c r="W2" s="245" t="s">
        <v>93</v>
      </c>
      <c r="X2" s="249"/>
      <c r="Y2" s="247" t="s">
        <v>158</v>
      </c>
      <c r="Z2" s="250"/>
      <c r="AA2" s="245" t="s">
        <v>159</v>
      </c>
      <c r="AB2" s="249"/>
      <c r="AC2" s="247" t="s">
        <v>88</v>
      </c>
      <c r="AD2" s="250"/>
      <c r="AE2" s="245" t="s">
        <v>86</v>
      </c>
      <c r="AF2" s="246"/>
      <c r="AG2" s="247" t="s">
        <v>145</v>
      </c>
      <c r="AH2" s="248"/>
      <c r="AI2" s="245" t="s">
        <v>145</v>
      </c>
      <c r="AJ2" s="249"/>
      <c r="AK2" s="247" t="s">
        <v>87</v>
      </c>
      <c r="AL2" s="248"/>
      <c r="AM2" s="249" t="s">
        <v>96</v>
      </c>
      <c r="AN2" s="246"/>
      <c r="AO2" s="250" t="s">
        <v>97</v>
      </c>
      <c r="AP2" s="248"/>
      <c r="AQ2" s="273" t="s">
        <v>115</v>
      </c>
    </row>
    <row r="3" spans="1:43" s="134" customFormat="1" ht="14.45" customHeight="1" x14ac:dyDescent="0.4">
      <c r="A3" s="135"/>
      <c r="B3" s="136" t="s">
        <v>116</v>
      </c>
      <c r="C3" s="137"/>
      <c r="D3" s="138"/>
      <c r="E3" s="253" t="s">
        <v>9</v>
      </c>
      <c r="F3" s="254"/>
      <c r="G3" s="263" t="s">
        <v>6</v>
      </c>
      <c r="H3" s="264"/>
      <c r="I3" s="265" t="s">
        <v>9</v>
      </c>
      <c r="J3" s="266"/>
      <c r="K3" s="263" t="s">
        <v>151</v>
      </c>
      <c r="L3" s="264"/>
      <c r="M3" s="265" t="s">
        <v>151</v>
      </c>
      <c r="N3" s="266"/>
      <c r="O3" s="263" t="s">
        <v>9</v>
      </c>
      <c r="P3" s="264"/>
      <c r="Q3" s="265" t="s">
        <v>9</v>
      </c>
      <c r="R3" s="266"/>
      <c r="S3" s="263" t="s">
        <v>12</v>
      </c>
      <c r="T3" s="264"/>
      <c r="U3" s="265" t="s">
        <v>12</v>
      </c>
      <c r="V3" s="266"/>
      <c r="W3" s="263" t="s">
        <v>12</v>
      </c>
      <c r="X3" s="264"/>
      <c r="Y3" s="265" t="s">
        <v>9</v>
      </c>
      <c r="Z3" s="266"/>
      <c r="AA3" s="263" t="s">
        <v>9</v>
      </c>
      <c r="AB3" s="264"/>
      <c r="AC3" s="265" t="s">
        <v>10</v>
      </c>
      <c r="AD3" s="267"/>
      <c r="AE3" s="263" t="s">
        <v>6</v>
      </c>
      <c r="AF3" s="264"/>
      <c r="AG3" s="265" t="s">
        <v>6</v>
      </c>
      <c r="AH3" s="266"/>
      <c r="AI3" s="263" t="s">
        <v>6</v>
      </c>
      <c r="AJ3" s="264"/>
      <c r="AK3" s="265" t="s">
        <v>6</v>
      </c>
      <c r="AL3" s="266"/>
      <c r="AM3" s="260" t="s">
        <v>10</v>
      </c>
      <c r="AN3" s="261"/>
      <c r="AO3" s="265" t="s">
        <v>6</v>
      </c>
      <c r="AP3" s="266"/>
      <c r="AQ3" s="274"/>
    </row>
    <row r="4" spans="1:43" s="134" customFormat="1" ht="13.15" x14ac:dyDescent="0.4">
      <c r="A4" s="139"/>
      <c r="B4" s="136" t="s">
        <v>133</v>
      </c>
      <c r="C4" s="140"/>
      <c r="D4" s="141"/>
      <c r="E4" s="253" t="s">
        <v>8</v>
      </c>
      <c r="F4" s="254"/>
      <c r="G4" s="263" t="s">
        <v>4</v>
      </c>
      <c r="H4" s="264"/>
      <c r="I4" s="265" t="s">
        <v>4</v>
      </c>
      <c r="J4" s="266"/>
      <c r="K4" s="263" t="s">
        <v>8</v>
      </c>
      <c r="L4" s="264"/>
      <c r="M4" s="265" t="s">
        <v>8</v>
      </c>
      <c r="N4" s="266"/>
      <c r="O4" s="263" t="s">
        <v>8</v>
      </c>
      <c r="P4" s="264"/>
      <c r="Q4" s="265" t="s">
        <v>8</v>
      </c>
      <c r="R4" s="266"/>
      <c r="S4" s="263" t="s">
        <v>8</v>
      </c>
      <c r="T4" s="264"/>
      <c r="U4" s="253" t="s">
        <v>8</v>
      </c>
      <c r="V4" s="254"/>
      <c r="W4" s="262" t="s">
        <v>8</v>
      </c>
      <c r="X4" s="260"/>
      <c r="Y4" s="253" t="s">
        <v>8</v>
      </c>
      <c r="Z4" s="255"/>
      <c r="AA4" s="262" t="s">
        <v>8</v>
      </c>
      <c r="AB4" s="260"/>
      <c r="AC4" s="253" t="s">
        <v>8</v>
      </c>
      <c r="AD4" s="255"/>
      <c r="AE4" s="262" t="s">
        <v>4</v>
      </c>
      <c r="AF4" s="261"/>
      <c r="AG4" s="255" t="s">
        <v>4</v>
      </c>
      <c r="AH4" s="254"/>
      <c r="AI4" s="262" t="s">
        <v>4</v>
      </c>
      <c r="AJ4" s="260"/>
      <c r="AK4" s="253" t="s">
        <v>4</v>
      </c>
      <c r="AL4" s="254"/>
      <c r="AM4" s="260" t="s">
        <v>8</v>
      </c>
      <c r="AN4" s="261"/>
      <c r="AO4" s="255" t="s">
        <v>4</v>
      </c>
      <c r="AP4" s="254"/>
      <c r="AQ4" s="274"/>
    </row>
    <row r="5" spans="1:43" s="134" customFormat="1" ht="13.15" x14ac:dyDescent="0.4">
      <c r="A5" s="142"/>
      <c r="B5" s="140" t="s">
        <v>117</v>
      </c>
      <c r="C5" s="136"/>
      <c r="D5" s="143"/>
      <c r="E5" s="253">
        <v>2008</v>
      </c>
      <c r="F5" s="254"/>
      <c r="G5" s="263">
        <v>2021</v>
      </c>
      <c r="H5" s="264"/>
      <c r="I5" s="265">
        <v>2016</v>
      </c>
      <c r="J5" s="266"/>
      <c r="K5" s="263">
        <v>2012</v>
      </c>
      <c r="L5" s="264"/>
      <c r="M5" s="265">
        <v>2016</v>
      </c>
      <c r="N5" s="266"/>
      <c r="O5" s="263">
        <v>2016</v>
      </c>
      <c r="P5" s="264"/>
      <c r="Q5" s="265">
        <v>2016</v>
      </c>
      <c r="R5" s="266"/>
      <c r="S5" s="263">
        <v>2013</v>
      </c>
      <c r="T5" s="264"/>
      <c r="U5" s="253">
        <v>2023</v>
      </c>
      <c r="V5" s="254"/>
      <c r="W5" s="262">
        <v>2013</v>
      </c>
      <c r="X5" s="260"/>
      <c r="Y5" s="253">
        <v>1989</v>
      </c>
      <c r="Z5" s="255"/>
      <c r="AA5" s="262">
        <v>1997</v>
      </c>
      <c r="AB5" s="260"/>
      <c r="AC5" s="253">
        <v>2015</v>
      </c>
      <c r="AD5" s="255"/>
      <c r="AE5" s="262">
        <v>2007</v>
      </c>
      <c r="AF5" s="261"/>
      <c r="AG5" s="255">
        <v>2005</v>
      </c>
      <c r="AH5" s="254"/>
      <c r="AI5" s="262">
        <v>2006</v>
      </c>
      <c r="AJ5" s="260"/>
      <c r="AK5" s="253">
        <v>2017</v>
      </c>
      <c r="AL5" s="254"/>
      <c r="AM5" s="260">
        <v>2014</v>
      </c>
      <c r="AN5" s="261"/>
      <c r="AO5" s="255">
        <v>2004</v>
      </c>
      <c r="AP5" s="254"/>
      <c r="AQ5" s="274"/>
    </row>
    <row r="6" spans="1:43" s="134" customFormat="1" ht="13.15" x14ac:dyDescent="0.4">
      <c r="A6" s="139"/>
      <c r="B6" s="140" t="s">
        <v>135</v>
      </c>
      <c r="C6" s="140"/>
      <c r="D6" s="141"/>
      <c r="E6" s="253">
        <v>265</v>
      </c>
      <c r="F6" s="254"/>
      <c r="G6" s="263">
        <v>185</v>
      </c>
      <c r="H6" s="264"/>
      <c r="I6" s="265">
        <v>132</v>
      </c>
      <c r="J6" s="266"/>
      <c r="K6" s="263">
        <v>10518</v>
      </c>
      <c r="L6" s="264"/>
      <c r="M6" s="265">
        <v>12419</v>
      </c>
      <c r="N6" s="266"/>
      <c r="O6" s="263">
        <v>10518</v>
      </c>
      <c r="P6" s="264"/>
      <c r="Q6" s="265">
        <v>12419</v>
      </c>
      <c r="R6" s="266"/>
      <c r="S6" s="263">
        <v>10518</v>
      </c>
      <c r="T6" s="264"/>
      <c r="U6" s="253">
        <v>12419</v>
      </c>
      <c r="V6" s="254"/>
      <c r="W6" s="262">
        <v>12419</v>
      </c>
      <c r="X6" s="260"/>
      <c r="Y6" s="253">
        <v>10888</v>
      </c>
      <c r="Z6" s="255"/>
      <c r="AA6" s="262">
        <v>10964</v>
      </c>
      <c r="AB6" s="260"/>
      <c r="AC6" s="253">
        <v>12809</v>
      </c>
      <c r="AD6" s="255"/>
      <c r="AE6" s="262">
        <v>4249</v>
      </c>
      <c r="AF6" s="261"/>
      <c r="AG6" s="253">
        <v>4249</v>
      </c>
      <c r="AH6" s="254"/>
      <c r="AI6" s="262">
        <v>4249</v>
      </c>
      <c r="AJ6" s="261"/>
      <c r="AK6" s="253">
        <v>4801</v>
      </c>
      <c r="AL6" s="254"/>
      <c r="AM6" s="260">
        <v>10837</v>
      </c>
      <c r="AN6" s="261"/>
      <c r="AO6" s="255">
        <v>2800</v>
      </c>
      <c r="AP6" s="254"/>
      <c r="AQ6" s="274"/>
    </row>
    <row r="7" spans="1:43" s="134" customFormat="1" ht="13.15" x14ac:dyDescent="0.4">
      <c r="A7" s="139"/>
      <c r="B7" s="140" t="s">
        <v>136</v>
      </c>
      <c r="C7" s="140"/>
      <c r="D7" s="141"/>
      <c r="E7" s="253">
        <v>7790</v>
      </c>
      <c r="F7" s="254"/>
      <c r="G7" s="263">
        <v>6728</v>
      </c>
      <c r="H7" s="264"/>
      <c r="I7" s="265">
        <v>4580</v>
      </c>
      <c r="J7" s="266"/>
      <c r="K7" s="263">
        <v>324</v>
      </c>
      <c r="L7" s="264"/>
      <c r="M7" s="265">
        <v>353</v>
      </c>
      <c r="N7" s="266"/>
      <c r="O7" s="263">
        <v>324</v>
      </c>
      <c r="P7" s="264"/>
      <c r="Q7" s="265">
        <v>324</v>
      </c>
      <c r="R7" s="266"/>
      <c r="S7" s="263">
        <v>324</v>
      </c>
      <c r="T7" s="264"/>
      <c r="U7" s="253">
        <v>375</v>
      </c>
      <c r="V7" s="254"/>
      <c r="W7" s="262">
        <v>353</v>
      </c>
      <c r="X7" s="261"/>
      <c r="Y7" s="253">
        <v>159</v>
      </c>
      <c r="Z7" s="254"/>
      <c r="AA7" s="262">
        <v>180</v>
      </c>
      <c r="AB7" s="261"/>
      <c r="AC7" s="253">
        <v>330</v>
      </c>
      <c r="AD7" s="255"/>
      <c r="AE7" s="262">
        <v>130</v>
      </c>
      <c r="AF7" s="261"/>
      <c r="AG7" s="253">
        <v>130</v>
      </c>
      <c r="AH7" s="254"/>
      <c r="AI7" s="262">
        <v>130</v>
      </c>
      <c r="AJ7" s="261"/>
      <c r="AK7" s="253">
        <v>160</v>
      </c>
      <c r="AL7" s="254"/>
      <c r="AM7" s="260">
        <v>345</v>
      </c>
      <c r="AN7" s="261"/>
      <c r="AO7" s="255">
        <v>92</v>
      </c>
      <c r="AP7" s="254"/>
      <c r="AQ7" s="274"/>
    </row>
    <row r="8" spans="1:43" s="134" customFormat="1" ht="108.6" customHeight="1" x14ac:dyDescent="0.4">
      <c r="A8" s="139"/>
      <c r="B8" s="140" t="s">
        <v>1</v>
      </c>
      <c r="C8" s="140"/>
      <c r="D8" s="141"/>
      <c r="E8" s="253" t="s">
        <v>16</v>
      </c>
      <c r="F8" s="254"/>
      <c r="G8" s="263" t="s">
        <v>149</v>
      </c>
      <c r="H8" s="264"/>
      <c r="I8" s="265" t="s">
        <v>43</v>
      </c>
      <c r="J8" s="266"/>
      <c r="K8" s="263" t="s">
        <v>17</v>
      </c>
      <c r="L8" s="264"/>
      <c r="M8" s="253" t="s">
        <v>23</v>
      </c>
      <c r="N8" s="254"/>
      <c r="O8" s="263" t="s">
        <v>228</v>
      </c>
      <c r="P8" s="264"/>
      <c r="Q8" s="265" t="s">
        <v>153</v>
      </c>
      <c r="R8" s="266"/>
      <c r="S8" s="263" t="s">
        <v>22</v>
      </c>
      <c r="T8" s="264"/>
      <c r="U8" s="265" t="s">
        <v>156</v>
      </c>
      <c r="V8" s="266"/>
      <c r="W8" s="262" t="s">
        <v>18</v>
      </c>
      <c r="X8" s="260"/>
      <c r="Y8" s="253" t="s">
        <v>14</v>
      </c>
      <c r="Z8" s="255"/>
      <c r="AA8" s="262" t="s">
        <v>25</v>
      </c>
      <c r="AB8" s="260"/>
      <c r="AC8" s="265" t="s">
        <v>53</v>
      </c>
      <c r="AD8" s="267"/>
      <c r="AE8" s="263" t="s">
        <v>24</v>
      </c>
      <c r="AF8" s="264"/>
      <c r="AG8" s="267" t="s">
        <v>161</v>
      </c>
      <c r="AH8" s="266"/>
      <c r="AI8" s="263" t="s">
        <v>13</v>
      </c>
      <c r="AJ8" s="272"/>
      <c r="AK8" s="265" t="s">
        <v>19</v>
      </c>
      <c r="AL8" s="266"/>
      <c r="AM8" s="272" t="s">
        <v>44</v>
      </c>
      <c r="AN8" s="264"/>
      <c r="AO8" s="267" t="s">
        <v>15</v>
      </c>
      <c r="AP8" s="266"/>
      <c r="AQ8" s="274"/>
    </row>
    <row r="9" spans="1:43" s="134" customFormat="1" ht="14.45" customHeight="1" x14ac:dyDescent="0.4">
      <c r="A9" s="139"/>
      <c r="B9" s="140" t="s">
        <v>134</v>
      </c>
      <c r="C9" s="140"/>
      <c r="D9" s="141"/>
      <c r="E9" s="265" t="s">
        <v>148</v>
      </c>
      <c r="F9" s="266"/>
      <c r="G9" s="263" t="s">
        <v>150</v>
      </c>
      <c r="H9" s="264"/>
      <c r="I9" s="265" t="s">
        <v>125</v>
      </c>
      <c r="J9" s="266"/>
      <c r="K9" s="263" t="s">
        <v>148</v>
      </c>
      <c r="L9" s="264"/>
      <c r="M9" s="265" t="s">
        <v>152</v>
      </c>
      <c r="N9" s="266"/>
      <c r="O9" s="263" t="s">
        <v>125</v>
      </c>
      <c r="P9" s="264"/>
      <c r="Q9" s="265" t="s">
        <v>154</v>
      </c>
      <c r="R9" s="266"/>
      <c r="S9" s="263" t="s">
        <v>152</v>
      </c>
      <c r="T9" s="264"/>
      <c r="U9" s="256" t="s">
        <v>155</v>
      </c>
      <c r="V9" s="257"/>
      <c r="W9" s="258" t="s">
        <v>148</v>
      </c>
      <c r="X9" s="259"/>
      <c r="Y9" s="256" t="s">
        <v>118</v>
      </c>
      <c r="Z9" s="257"/>
      <c r="AA9" s="258" t="s">
        <v>157</v>
      </c>
      <c r="AB9" s="259"/>
      <c r="AC9" s="256" t="s">
        <v>154</v>
      </c>
      <c r="AD9" s="277"/>
      <c r="AE9" s="258" t="s">
        <v>157</v>
      </c>
      <c r="AF9" s="259"/>
      <c r="AG9" s="255" t="s">
        <v>160</v>
      </c>
      <c r="AH9" s="254"/>
      <c r="AI9" s="258" t="s">
        <v>118</v>
      </c>
      <c r="AJ9" s="276"/>
      <c r="AK9" s="256" t="s">
        <v>148</v>
      </c>
      <c r="AL9" s="257"/>
      <c r="AM9" s="260" t="s">
        <v>125</v>
      </c>
      <c r="AN9" s="261"/>
      <c r="AO9" s="256" t="s">
        <v>118</v>
      </c>
      <c r="AP9" s="277"/>
      <c r="AQ9" s="274"/>
    </row>
    <row r="10" spans="1:43" s="134" customFormat="1" ht="13.15" x14ac:dyDescent="0.4">
      <c r="A10" s="144"/>
      <c r="B10" s="140" t="s">
        <v>2</v>
      </c>
      <c r="C10" s="145"/>
      <c r="D10" s="141"/>
      <c r="E10" s="265" t="s">
        <v>3</v>
      </c>
      <c r="F10" s="266"/>
      <c r="G10" s="263" t="s">
        <v>3</v>
      </c>
      <c r="H10" s="264"/>
      <c r="I10" s="265" t="s">
        <v>3</v>
      </c>
      <c r="J10" s="266"/>
      <c r="K10" s="263" t="s">
        <v>3</v>
      </c>
      <c r="L10" s="264"/>
      <c r="M10" s="265" t="s">
        <v>3</v>
      </c>
      <c r="N10" s="266"/>
      <c r="O10" s="263" t="s">
        <v>3</v>
      </c>
      <c r="P10" s="264"/>
      <c r="Q10" s="265" t="s">
        <v>3</v>
      </c>
      <c r="R10" s="266"/>
      <c r="S10" s="263" t="s">
        <v>3</v>
      </c>
      <c r="T10" s="264"/>
      <c r="U10" s="265" t="s">
        <v>3</v>
      </c>
      <c r="V10" s="266"/>
      <c r="W10" s="263" t="s">
        <v>3</v>
      </c>
      <c r="X10" s="264"/>
      <c r="Y10" s="265" t="s">
        <v>3</v>
      </c>
      <c r="Z10" s="266"/>
      <c r="AA10" s="263" t="s">
        <v>3</v>
      </c>
      <c r="AB10" s="264"/>
      <c r="AC10" s="265" t="s">
        <v>3</v>
      </c>
      <c r="AD10" s="266"/>
      <c r="AE10" s="263" t="s">
        <v>3</v>
      </c>
      <c r="AF10" s="264"/>
      <c r="AG10" s="265" t="s">
        <v>3</v>
      </c>
      <c r="AH10" s="266"/>
      <c r="AI10" s="263" t="s">
        <v>3</v>
      </c>
      <c r="AJ10" s="264"/>
      <c r="AK10" s="265" t="s">
        <v>3</v>
      </c>
      <c r="AL10" s="266"/>
      <c r="AM10" s="263" t="s">
        <v>3</v>
      </c>
      <c r="AN10" s="264"/>
      <c r="AO10" s="265" t="s">
        <v>3</v>
      </c>
      <c r="AP10" s="266"/>
      <c r="AQ10" s="274"/>
    </row>
    <row r="11" spans="1:43" s="134" customFormat="1" ht="13.5" thickBot="1" x14ac:dyDescent="0.45">
      <c r="A11" s="146"/>
      <c r="B11" s="147" t="s">
        <v>126</v>
      </c>
      <c r="C11" s="147"/>
      <c r="D11" s="148"/>
      <c r="E11" s="278">
        <v>1</v>
      </c>
      <c r="F11" s="279"/>
      <c r="G11" s="280">
        <v>3</v>
      </c>
      <c r="H11" s="281"/>
      <c r="I11" s="278">
        <v>1</v>
      </c>
      <c r="J11" s="279"/>
      <c r="K11" s="280">
        <v>1</v>
      </c>
      <c r="L11" s="281"/>
      <c r="M11" s="278">
        <v>1</v>
      </c>
      <c r="N11" s="279"/>
      <c r="O11" s="280">
        <v>1</v>
      </c>
      <c r="P11" s="281"/>
      <c r="Q11" s="278">
        <v>1</v>
      </c>
      <c r="R11" s="279"/>
      <c r="S11" s="280">
        <v>1</v>
      </c>
      <c r="T11" s="281"/>
      <c r="U11" s="278">
        <v>2</v>
      </c>
      <c r="V11" s="279"/>
      <c r="W11" s="280">
        <v>1</v>
      </c>
      <c r="X11" s="281"/>
      <c r="Y11" s="278">
        <v>1</v>
      </c>
      <c r="Z11" s="279"/>
      <c r="AA11" s="280">
        <v>1</v>
      </c>
      <c r="AB11" s="281"/>
      <c r="AC11" s="278">
        <v>1</v>
      </c>
      <c r="AD11" s="279"/>
      <c r="AE11" s="280">
        <v>1</v>
      </c>
      <c r="AF11" s="281"/>
      <c r="AG11" s="278">
        <v>2</v>
      </c>
      <c r="AH11" s="279"/>
      <c r="AI11" s="280">
        <v>1</v>
      </c>
      <c r="AJ11" s="281"/>
      <c r="AK11" s="278">
        <v>1</v>
      </c>
      <c r="AL11" s="279"/>
      <c r="AM11" s="280">
        <v>1</v>
      </c>
      <c r="AN11" s="281"/>
      <c r="AO11" s="278">
        <v>1</v>
      </c>
      <c r="AP11" s="279"/>
      <c r="AQ11" s="274"/>
    </row>
    <row r="12" spans="1:43" ht="75.599999999999994" customHeight="1" thickBot="1" x14ac:dyDescent="0.4">
      <c r="A12" s="149" t="s">
        <v>0</v>
      </c>
      <c r="B12" s="150" t="s">
        <v>127</v>
      </c>
      <c r="C12" s="151" t="s">
        <v>128</v>
      </c>
      <c r="D12" s="149" t="s">
        <v>227</v>
      </c>
      <c r="E12" s="194" t="s">
        <v>130</v>
      </c>
      <c r="F12" s="194" t="s">
        <v>131</v>
      </c>
      <c r="G12" s="150" t="s">
        <v>130</v>
      </c>
      <c r="H12" s="150" t="s">
        <v>131</v>
      </c>
      <c r="I12" s="194" t="s">
        <v>130</v>
      </c>
      <c r="J12" s="194" t="s">
        <v>131</v>
      </c>
      <c r="K12" s="150" t="s">
        <v>130</v>
      </c>
      <c r="L12" s="150" t="s">
        <v>131</v>
      </c>
      <c r="M12" s="194" t="s">
        <v>130</v>
      </c>
      <c r="N12" s="194" t="s">
        <v>131</v>
      </c>
      <c r="O12" s="150" t="s">
        <v>130</v>
      </c>
      <c r="P12" s="150" t="s">
        <v>131</v>
      </c>
      <c r="Q12" s="194" t="s">
        <v>130</v>
      </c>
      <c r="R12" s="194" t="s">
        <v>131</v>
      </c>
      <c r="S12" s="150" t="s">
        <v>130</v>
      </c>
      <c r="T12" s="150" t="s">
        <v>131</v>
      </c>
      <c r="U12" s="194" t="s">
        <v>130</v>
      </c>
      <c r="V12" s="194" t="s">
        <v>131</v>
      </c>
      <c r="W12" s="150" t="s">
        <v>130</v>
      </c>
      <c r="X12" s="150" t="s">
        <v>131</v>
      </c>
      <c r="Y12" s="194" t="s">
        <v>130</v>
      </c>
      <c r="Z12" s="194" t="s">
        <v>131</v>
      </c>
      <c r="AA12" s="150" t="s">
        <v>130</v>
      </c>
      <c r="AB12" s="150" t="s">
        <v>131</v>
      </c>
      <c r="AC12" s="194" t="s">
        <v>130</v>
      </c>
      <c r="AD12" s="194" t="s">
        <v>131</v>
      </c>
      <c r="AE12" s="150" t="s">
        <v>130</v>
      </c>
      <c r="AF12" s="150" t="s">
        <v>131</v>
      </c>
      <c r="AG12" s="194" t="s">
        <v>130</v>
      </c>
      <c r="AH12" s="194" t="s">
        <v>131</v>
      </c>
      <c r="AI12" s="150" t="s">
        <v>130</v>
      </c>
      <c r="AJ12" s="150" t="s">
        <v>131</v>
      </c>
      <c r="AK12" s="195" t="s">
        <v>130</v>
      </c>
      <c r="AL12" s="195" t="s">
        <v>131</v>
      </c>
      <c r="AM12" s="150" t="s">
        <v>130</v>
      </c>
      <c r="AN12" s="150" t="s">
        <v>131</v>
      </c>
      <c r="AO12" s="194" t="s">
        <v>130</v>
      </c>
      <c r="AP12" s="194" t="s">
        <v>131</v>
      </c>
      <c r="AQ12" s="275"/>
    </row>
    <row r="13" spans="1:43" ht="26.45" customHeight="1" thickBot="1" x14ac:dyDescent="0.4">
      <c r="A13" s="61" t="s">
        <v>226</v>
      </c>
      <c r="B13" s="22"/>
      <c r="C13" s="23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</row>
    <row r="14" spans="1:43" x14ac:dyDescent="0.35">
      <c r="A14" s="62">
        <v>1</v>
      </c>
      <c r="B14" s="24" t="s">
        <v>185</v>
      </c>
      <c r="C14" s="25" t="s">
        <v>186</v>
      </c>
      <c r="D14" s="26">
        <v>1</v>
      </c>
      <c r="E14" s="74">
        <v>0</v>
      </c>
      <c r="F14" s="75">
        <v>0</v>
      </c>
      <c r="G14" s="76">
        <v>0</v>
      </c>
      <c r="H14" s="77">
        <v>0</v>
      </c>
      <c r="I14" s="78">
        <v>0</v>
      </c>
      <c r="J14" s="75">
        <v>0</v>
      </c>
      <c r="K14" s="76">
        <v>0</v>
      </c>
      <c r="L14" s="77">
        <v>0</v>
      </c>
      <c r="M14" s="78">
        <v>0</v>
      </c>
      <c r="N14" s="75">
        <v>0</v>
      </c>
      <c r="O14" s="76">
        <v>0</v>
      </c>
      <c r="P14" s="77">
        <v>0</v>
      </c>
      <c r="Q14" s="78">
        <v>0</v>
      </c>
      <c r="R14" s="75">
        <v>0</v>
      </c>
      <c r="S14" s="76">
        <v>0</v>
      </c>
      <c r="T14" s="77">
        <v>0</v>
      </c>
      <c r="U14" s="79">
        <v>0</v>
      </c>
      <c r="V14" s="75">
        <v>0</v>
      </c>
      <c r="W14" s="76">
        <v>0</v>
      </c>
      <c r="X14" s="80">
        <v>0</v>
      </c>
      <c r="Y14" s="171">
        <v>0</v>
      </c>
      <c r="Z14" s="172">
        <v>0</v>
      </c>
      <c r="AA14" s="76">
        <v>0</v>
      </c>
      <c r="AB14" s="77">
        <v>0</v>
      </c>
      <c r="AC14" s="198">
        <v>0</v>
      </c>
      <c r="AD14" s="177">
        <v>0</v>
      </c>
      <c r="AE14" s="76">
        <v>0</v>
      </c>
      <c r="AF14" s="77">
        <v>0</v>
      </c>
      <c r="AG14" s="171">
        <v>0</v>
      </c>
      <c r="AH14" s="177">
        <v>0</v>
      </c>
      <c r="AI14" s="82">
        <v>0</v>
      </c>
      <c r="AJ14" s="80">
        <v>0</v>
      </c>
      <c r="AK14" s="171">
        <v>0</v>
      </c>
      <c r="AL14" s="172">
        <v>0</v>
      </c>
      <c r="AM14" s="76">
        <v>0</v>
      </c>
      <c r="AN14" s="80">
        <v>0</v>
      </c>
      <c r="AO14" s="171">
        <v>0</v>
      </c>
      <c r="AP14" s="172">
        <v>0</v>
      </c>
      <c r="AQ14" s="152">
        <f t="shared" ref="AQ14:AQ21" si="0">SUM(E14:AP14)</f>
        <v>0</v>
      </c>
    </row>
    <row r="15" spans="1:43" x14ac:dyDescent="0.35">
      <c r="A15" s="63">
        <v>2</v>
      </c>
      <c r="B15" s="27" t="s">
        <v>187</v>
      </c>
      <c r="C15" s="28" t="s">
        <v>188</v>
      </c>
      <c r="D15" s="29">
        <v>1</v>
      </c>
      <c r="E15" s="83">
        <v>0</v>
      </c>
      <c r="F15" s="84">
        <v>0</v>
      </c>
      <c r="G15" s="85">
        <v>0</v>
      </c>
      <c r="H15" s="86">
        <v>0</v>
      </c>
      <c r="I15" s="87">
        <v>0</v>
      </c>
      <c r="J15" s="84">
        <v>0</v>
      </c>
      <c r="K15" s="85">
        <v>0</v>
      </c>
      <c r="L15" s="86">
        <v>0</v>
      </c>
      <c r="M15" s="87">
        <v>0</v>
      </c>
      <c r="N15" s="84">
        <v>0</v>
      </c>
      <c r="O15" s="85">
        <v>0</v>
      </c>
      <c r="P15" s="86">
        <v>0</v>
      </c>
      <c r="Q15" s="87">
        <v>0</v>
      </c>
      <c r="R15" s="84">
        <v>0</v>
      </c>
      <c r="S15" s="85">
        <v>0</v>
      </c>
      <c r="T15" s="86">
        <v>0</v>
      </c>
      <c r="U15" s="88">
        <v>0</v>
      </c>
      <c r="V15" s="84">
        <v>0</v>
      </c>
      <c r="W15" s="85">
        <v>0</v>
      </c>
      <c r="X15" s="89">
        <v>0</v>
      </c>
      <c r="Y15" s="173">
        <v>0</v>
      </c>
      <c r="Z15" s="174">
        <v>0</v>
      </c>
      <c r="AA15" s="85">
        <v>0</v>
      </c>
      <c r="AB15" s="86">
        <v>0</v>
      </c>
      <c r="AC15" s="199">
        <v>0</v>
      </c>
      <c r="AD15" s="179">
        <v>0</v>
      </c>
      <c r="AE15" s="85">
        <v>0</v>
      </c>
      <c r="AF15" s="86">
        <v>0</v>
      </c>
      <c r="AG15" s="173">
        <v>0</v>
      </c>
      <c r="AH15" s="179">
        <v>0</v>
      </c>
      <c r="AI15" s="91">
        <v>0</v>
      </c>
      <c r="AJ15" s="89">
        <v>0</v>
      </c>
      <c r="AK15" s="173">
        <v>0</v>
      </c>
      <c r="AL15" s="174">
        <v>0</v>
      </c>
      <c r="AM15" s="85">
        <v>0</v>
      </c>
      <c r="AN15" s="89">
        <v>0</v>
      </c>
      <c r="AO15" s="173">
        <v>0</v>
      </c>
      <c r="AP15" s="174">
        <v>0</v>
      </c>
      <c r="AQ15" s="153">
        <f t="shared" si="0"/>
        <v>0</v>
      </c>
    </row>
    <row r="16" spans="1:43" x14ac:dyDescent="0.35">
      <c r="A16" s="63">
        <v>3</v>
      </c>
      <c r="B16" s="27" t="s">
        <v>235</v>
      </c>
      <c r="C16" s="28" t="s">
        <v>188</v>
      </c>
      <c r="D16" s="29">
        <v>1</v>
      </c>
      <c r="E16" s="83">
        <v>0</v>
      </c>
      <c r="F16" s="84">
        <v>0</v>
      </c>
      <c r="G16" s="85">
        <v>0</v>
      </c>
      <c r="H16" s="86">
        <v>0</v>
      </c>
      <c r="I16" s="87">
        <v>0</v>
      </c>
      <c r="J16" s="84">
        <v>0</v>
      </c>
      <c r="K16" s="85">
        <v>0</v>
      </c>
      <c r="L16" s="86">
        <v>0</v>
      </c>
      <c r="M16" s="87">
        <v>0</v>
      </c>
      <c r="N16" s="84">
        <v>0</v>
      </c>
      <c r="O16" s="85">
        <v>0</v>
      </c>
      <c r="P16" s="86">
        <v>0</v>
      </c>
      <c r="Q16" s="87">
        <v>0</v>
      </c>
      <c r="R16" s="84">
        <v>0</v>
      </c>
      <c r="S16" s="85">
        <v>0</v>
      </c>
      <c r="T16" s="86">
        <v>0</v>
      </c>
      <c r="U16" s="88">
        <v>0</v>
      </c>
      <c r="V16" s="84">
        <v>0</v>
      </c>
      <c r="W16" s="85">
        <v>0</v>
      </c>
      <c r="X16" s="89">
        <v>0</v>
      </c>
      <c r="Y16" s="173">
        <v>0</v>
      </c>
      <c r="Z16" s="174">
        <v>0</v>
      </c>
      <c r="AA16" s="85">
        <v>0</v>
      </c>
      <c r="AB16" s="86">
        <v>0</v>
      </c>
      <c r="AC16" s="199">
        <v>0</v>
      </c>
      <c r="AD16" s="179">
        <v>0</v>
      </c>
      <c r="AE16" s="85">
        <v>0</v>
      </c>
      <c r="AF16" s="86">
        <v>0</v>
      </c>
      <c r="AG16" s="173">
        <v>0</v>
      </c>
      <c r="AH16" s="179">
        <v>0</v>
      </c>
      <c r="AI16" s="91">
        <v>0</v>
      </c>
      <c r="AJ16" s="89">
        <v>0</v>
      </c>
      <c r="AK16" s="173">
        <v>0</v>
      </c>
      <c r="AL16" s="174">
        <v>0</v>
      </c>
      <c r="AM16" s="85">
        <v>0</v>
      </c>
      <c r="AN16" s="89">
        <v>0</v>
      </c>
      <c r="AO16" s="173">
        <v>0</v>
      </c>
      <c r="AP16" s="174">
        <v>0</v>
      </c>
      <c r="AQ16" s="153">
        <f t="shared" si="0"/>
        <v>0</v>
      </c>
    </row>
    <row r="17" spans="1:43" x14ac:dyDescent="0.35">
      <c r="A17" s="63">
        <v>4</v>
      </c>
      <c r="B17" s="27" t="s">
        <v>189</v>
      </c>
      <c r="C17" s="28" t="s">
        <v>188</v>
      </c>
      <c r="D17" s="29">
        <v>1</v>
      </c>
      <c r="E17" s="83" t="s">
        <v>217</v>
      </c>
      <c r="F17" s="84" t="s">
        <v>217</v>
      </c>
      <c r="G17" s="85">
        <v>0</v>
      </c>
      <c r="H17" s="86">
        <v>0</v>
      </c>
      <c r="I17" s="87">
        <v>0</v>
      </c>
      <c r="J17" s="84">
        <v>0</v>
      </c>
      <c r="K17" s="85">
        <v>0</v>
      </c>
      <c r="L17" s="86">
        <v>0</v>
      </c>
      <c r="M17" s="87">
        <v>0</v>
      </c>
      <c r="N17" s="84">
        <v>0</v>
      </c>
      <c r="O17" s="85">
        <v>0</v>
      </c>
      <c r="P17" s="86">
        <v>0</v>
      </c>
      <c r="Q17" s="87">
        <v>0</v>
      </c>
      <c r="R17" s="84">
        <v>0</v>
      </c>
      <c r="S17" s="85">
        <v>0</v>
      </c>
      <c r="T17" s="86">
        <v>0</v>
      </c>
      <c r="U17" s="88">
        <v>0</v>
      </c>
      <c r="V17" s="84">
        <v>0</v>
      </c>
      <c r="W17" s="85">
        <v>0</v>
      </c>
      <c r="X17" s="89">
        <v>0</v>
      </c>
      <c r="Y17" s="173" t="s">
        <v>217</v>
      </c>
      <c r="Z17" s="174" t="s">
        <v>217</v>
      </c>
      <c r="AA17" s="85" t="s">
        <v>217</v>
      </c>
      <c r="AB17" s="86" t="s">
        <v>217</v>
      </c>
      <c r="AC17" s="199">
        <v>0</v>
      </c>
      <c r="AD17" s="179">
        <v>0</v>
      </c>
      <c r="AE17" s="85">
        <v>0</v>
      </c>
      <c r="AF17" s="86">
        <v>0</v>
      </c>
      <c r="AG17" s="173">
        <v>0</v>
      </c>
      <c r="AH17" s="179">
        <v>0</v>
      </c>
      <c r="AI17" s="91">
        <v>0</v>
      </c>
      <c r="AJ17" s="89">
        <v>0</v>
      </c>
      <c r="AK17" s="173">
        <v>0</v>
      </c>
      <c r="AL17" s="174">
        <v>0</v>
      </c>
      <c r="AM17" s="85">
        <v>0</v>
      </c>
      <c r="AN17" s="89">
        <v>0</v>
      </c>
      <c r="AO17" s="173" t="s">
        <v>217</v>
      </c>
      <c r="AP17" s="174" t="s">
        <v>217</v>
      </c>
      <c r="AQ17" s="153">
        <f t="shared" si="0"/>
        <v>0</v>
      </c>
    </row>
    <row r="18" spans="1:43" x14ac:dyDescent="0.35">
      <c r="A18" s="63">
        <v>5</v>
      </c>
      <c r="B18" s="27" t="s">
        <v>190</v>
      </c>
      <c r="C18" s="28" t="s">
        <v>188</v>
      </c>
      <c r="D18" s="29">
        <v>1</v>
      </c>
      <c r="E18" s="83">
        <v>0</v>
      </c>
      <c r="F18" s="84">
        <v>0</v>
      </c>
      <c r="G18" s="85">
        <v>0</v>
      </c>
      <c r="H18" s="86">
        <v>0</v>
      </c>
      <c r="I18" s="87">
        <v>0</v>
      </c>
      <c r="J18" s="84">
        <v>0</v>
      </c>
      <c r="K18" s="85">
        <v>0</v>
      </c>
      <c r="L18" s="86">
        <v>0</v>
      </c>
      <c r="M18" s="87">
        <v>0</v>
      </c>
      <c r="N18" s="84">
        <v>0</v>
      </c>
      <c r="O18" s="85">
        <v>0</v>
      </c>
      <c r="P18" s="86">
        <v>0</v>
      </c>
      <c r="Q18" s="87">
        <v>0</v>
      </c>
      <c r="R18" s="84">
        <v>0</v>
      </c>
      <c r="S18" s="85">
        <v>0</v>
      </c>
      <c r="T18" s="86">
        <v>0</v>
      </c>
      <c r="U18" s="88">
        <v>0</v>
      </c>
      <c r="V18" s="84">
        <v>0</v>
      </c>
      <c r="W18" s="85">
        <v>0</v>
      </c>
      <c r="X18" s="89">
        <v>0</v>
      </c>
      <c r="Y18" s="173">
        <v>0</v>
      </c>
      <c r="Z18" s="174">
        <v>0</v>
      </c>
      <c r="AA18" s="85">
        <v>0</v>
      </c>
      <c r="AB18" s="86">
        <v>0</v>
      </c>
      <c r="AC18" s="199">
        <v>0</v>
      </c>
      <c r="AD18" s="179">
        <v>0</v>
      </c>
      <c r="AE18" s="85">
        <v>0</v>
      </c>
      <c r="AF18" s="86">
        <v>0</v>
      </c>
      <c r="AG18" s="173">
        <v>0</v>
      </c>
      <c r="AH18" s="179">
        <v>0</v>
      </c>
      <c r="AI18" s="91">
        <v>0</v>
      </c>
      <c r="AJ18" s="89">
        <v>0</v>
      </c>
      <c r="AK18" s="173">
        <v>0</v>
      </c>
      <c r="AL18" s="174">
        <v>0</v>
      </c>
      <c r="AM18" s="85">
        <v>0</v>
      </c>
      <c r="AN18" s="89">
        <v>0</v>
      </c>
      <c r="AO18" s="173">
        <v>0</v>
      </c>
      <c r="AP18" s="174">
        <v>0</v>
      </c>
      <c r="AQ18" s="153">
        <f t="shared" si="0"/>
        <v>0</v>
      </c>
    </row>
    <row r="19" spans="1:43" x14ac:dyDescent="0.35">
      <c r="A19" s="63">
        <v>6</v>
      </c>
      <c r="B19" s="27" t="s">
        <v>191</v>
      </c>
      <c r="C19" s="28" t="s">
        <v>188</v>
      </c>
      <c r="D19" s="29">
        <v>1</v>
      </c>
      <c r="E19" s="83">
        <v>0</v>
      </c>
      <c r="F19" s="84">
        <v>0</v>
      </c>
      <c r="G19" s="85">
        <v>0</v>
      </c>
      <c r="H19" s="86">
        <v>0</v>
      </c>
      <c r="I19" s="87">
        <v>0</v>
      </c>
      <c r="J19" s="84">
        <v>0</v>
      </c>
      <c r="K19" s="85">
        <v>0</v>
      </c>
      <c r="L19" s="86">
        <v>0</v>
      </c>
      <c r="M19" s="87">
        <v>0</v>
      </c>
      <c r="N19" s="84">
        <v>0</v>
      </c>
      <c r="O19" s="85">
        <v>0</v>
      </c>
      <c r="P19" s="86">
        <v>0</v>
      </c>
      <c r="Q19" s="87">
        <v>0</v>
      </c>
      <c r="R19" s="84">
        <v>0</v>
      </c>
      <c r="S19" s="85">
        <v>0</v>
      </c>
      <c r="T19" s="86">
        <v>0</v>
      </c>
      <c r="U19" s="88">
        <v>0</v>
      </c>
      <c r="V19" s="84">
        <v>0</v>
      </c>
      <c r="W19" s="85">
        <v>0</v>
      </c>
      <c r="X19" s="89">
        <v>0</v>
      </c>
      <c r="Y19" s="173">
        <v>0</v>
      </c>
      <c r="Z19" s="174">
        <v>0</v>
      </c>
      <c r="AA19" s="85">
        <v>0</v>
      </c>
      <c r="AB19" s="86">
        <v>0</v>
      </c>
      <c r="AC19" s="199">
        <v>0</v>
      </c>
      <c r="AD19" s="179">
        <v>0</v>
      </c>
      <c r="AE19" s="85">
        <v>0</v>
      </c>
      <c r="AF19" s="86">
        <v>0</v>
      </c>
      <c r="AG19" s="173">
        <v>0</v>
      </c>
      <c r="AH19" s="179">
        <v>0</v>
      </c>
      <c r="AI19" s="91">
        <v>0</v>
      </c>
      <c r="AJ19" s="89">
        <v>0</v>
      </c>
      <c r="AK19" s="173">
        <v>0</v>
      </c>
      <c r="AL19" s="174">
        <v>0</v>
      </c>
      <c r="AM19" s="85">
        <v>0</v>
      </c>
      <c r="AN19" s="89">
        <v>0</v>
      </c>
      <c r="AO19" s="173">
        <v>0</v>
      </c>
      <c r="AP19" s="174">
        <v>0</v>
      </c>
      <c r="AQ19" s="153">
        <f t="shared" si="0"/>
        <v>0</v>
      </c>
    </row>
    <row r="20" spans="1:43" x14ac:dyDescent="0.35">
      <c r="A20" s="63">
        <v>7</v>
      </c>
      <c r="B20" s="27" t="s">
        <v>192</v>
      </c>
      <c r="C20" s="28" t="s">
        <v>188</v>
      </c>
      <c r="D20" s="29">
        <v>1</v>
      </c>
      <c r="E20" s="83">
        <v>0</v>
      </c>
      <c r="F20" s="84">
        <v>0</v>
      </c>
      <c r="G20" s="85">
        <v>0</v>
      </c>
      <c r="H20" s="86">
        <v>0</v>
      </c>
      <c r="I20" s="87">
        <v>0</v>
      </c>
      <c r="J20" s="84">
        <v>0</v>
      </c>
      <c r="K20" s="85">
        <v>0</v>
      </c>
      <c r="L20" s="86">
        <v>0</v>
      </c>
      <c r="M20" s="87">
        <v>0</v>
      </c>
      <c r="N20" s="84">
        <v>0</v>
      </c>
      <c r="O20" s="85">
        <v>0</v>
      </c>
      <c r="P20" s="86">
        <v>0</v>
      </c>
      <c r="Q20" s="87">
        <v>0</v>
      </c>
      <c r="R20" s="84">
        <v>0</v>
      </c>
      <c r="S20" s="85">
        <v>0</v>
      </c>
      <c r="T20" s="86">
        <v>0</v>
      </c>
      <c r="U20" s="88">
        <v>0</v>
      </c>
      <c r="V20" s="84">
        <v>0</v>
      </c>
      <c r="W20" s="85">
        <v>0</v>
      </c>
      <c r="X20" s="89">
        <v>0</v>
      </c>
      <c r="Y20" s="173">
        <v>0</v>
      </c>
      <c r="Z20" s="174">
        <v>0</v>
      </c>
      <c r="AA20" s="85">
        <v>0</v>
      </c>
      <c r="AB20" s="86">
        <v>0</v>
      </c>
      <c r="AC20" s="199">
        <v>0</v>
      </c>
      <c r="AD20" s="179">
        <v>0</v>
      </c>
      <c r="AE20" s="85">
        <v>0</v>
      </c>
      <c r="AF20" s="86">
        <v>0</v>
      </c>
      <c r="AG20" s="173">
        <v>0</v>
      </c>
      <c r="AH20" s="179">
        <v>0</v>
      </c>
      <c r="AI20" s="91">
        <v>0</v>
      </c>
      <c r="AJ20" s="89">
        <v>0</v>
      </c>
      <c r="AK20" s="173">
        <v>0</v>
      </c>
      <c r="AL20" s="174">
        <v>0</v>
      </c>
      <c r="AM20" s="85">
        <v>0</v>
      </c>
      <c r="AN20" s="89">
        <v>0</v>
      </c>
      <c r="AO20" s="173">
        <v>0</v>
      </c>
      <c r="AP20" s="174">
        <v>0</v>
      </c>
      <c r="AQ20" s="153">
        <f t="shared" si="0"/>
        <v>0</v>
      </c>
    </row>
    <row r="21" spans="1:43" ht="13.15" thickBot="1" x14ac:dyDescent="0.4">
      <c r="A21" s="64">
        <v>8</v>
      </c>
      <c r="B21" s="30" t="s">
        <v>193</v>
      </c>
      <c r="C21" s="31" t="s">
        <v>188</v>
      </c>
      <c r="D21" s="32">
        <v>1</v>
      </c>
      <c r="E21" s="92">
        <v>0</v>
      </c>
      <c r="F21" s="93">
        <v>0</v>
      </c>
      <c r="G21" s="94">
        <v>0</v>
      </c>
      <c r="H21" s="95">
        <v>0</v>
      </c>
      <c r="I21" s="96">
        <v>0</v>
      </c>
      <c r="J21" s="93">
        <v>0</v>
      </c>
      <c r="K21" s="94">
        <v>0</v>
      </c>
      <c r="L21" s="95">
        <v>0</v>
      </c>
      <c r="M21" s="96">
        <v>0</v>
      </c>
      <c r="N21" s="93">
        <v>0</v>
      </c>
      <c r="O21" s="94">
        <v>0</v>
      </c>
      <c r="P21" s="95">
        <v>0</v>
      </c>
      <c r="Q21" s="96">
        <v>0</v>
      </c>
      <c r="R21" s="93">
        <v>0</v>
      </c>
      <c r="S21" s="94">
        <v>0</v>
      </c>
      <c r="T21" s="95">
        <v>0</v>
      </c>
      <c r="U21" s="97">
        <v>0</v>
      </c>
      <c r="V21" s="93">
        <v>0</v>
      </c>
      <c r="W21" s="94">
        <v>0</v>
      </c>
      <c r="X21" s="98">
        <v>0</v>
      </c>
      <c r="Y21" s="175">
        <v>0</v>
      </c>
      <c r="Z21" s="176">
        <v>0</v>
      </c>
      <c r="AA21" s="94">
        <v>0</v>
      </c>
      <c r="AB21" s="95">
        <v>0</v>
      </c>
      <c r="AC21" s="201">
        <v>0</v>
      </c>
      <c r="AD21" s="178">
        <v>0</v>
      </c>
      <c r="AE21" s="94">
        <v>0</v>
      </c>
      <c r="AF21" s="95">
        <v>0</v>
      </c>
      <c r="AG21" s="175">
        <v>0</v>
      </c>
      <c r="AH21" s="178">
        <v>0</v>
      </c>
      <c r="AI21" s="100">
        <v>0</v>
      </c>
      <c r="AJ21" s="98">
        <v>0</v>
      </c>
      <c r="AK21" s="175">
        <v>0</v>
      </c>
      <c r="AL21" s="176">
        <v>0</v>
      </c>
      <c r="AM21" s="94">
        <v>0</v>
      </c>
      <c r="AN21" s="98">
        <v>0</v>
      </c>
      <c r="AO21" s="175">
        <v>0</v>
      </c>
      <c r="AP21" s="176">
        <v>0</v>
      </c>
      <c r="AQ21" s="154">
        <f t="shared" si="0"/>
        <v>0</v>
      </c>
    </row>
    <row r="22" spans="1:43" ht="13.5" thickBot="1" x14ac:dyDescent="0.4">
      <c r="A22" s="65" t="s">
        <v>236</v>
      </c>
      <c r="B22" s="22"/>
      <c r="C22" s="23"/>
      <c r="D22" s="70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55"/>
    </row>
    <row r="23" spans="1:43" x14ac:dyDescent="0.35">
      <c r="A23" s="63">
        <v>1</v>
      </c>
      <c r="B23" s="24" t="s">
        <v>195</v>
      </c>
      <c r="C23" s="25" t="s">
        <v>188</v>
      </c>
      <c r="D23" s="36">
        <v>1</v>
      </c>
      <c r="E23" s="79">
        <v>0</v>
      </c>
      <c r="F23" s="75">
        <v>0</v>
      </c>
      <c r="G23" s="76">
        <v>0</v>
      </c>
      <c r="H23" s="77">
        <v>0</v>
      </c>
      <c r="I23" s="79">
        <v>0</v>
      </c>
      <c r="J23" s="81">
        <v>0</v>
      </c>
      <c r="K23" s="82">
        <v>0</v>
      </c>
      <c r="L23" s="77">
        <v>0</v>
      </c>
      <c r="M23" s="79">
        <v>0</v>
      </c>
      <c r="N23" s="75">
        <v>0</v>
      </c>
      <c r="O23" s="76">
        <v>0</v>
      </c>
      <c r="P23" s="80">
        <v>0</v>
      </c>
      <c r="Q23" s="79">
        <v>0</v>
      </c>
      <c r="R23" s="75">
        <v>0</v>
      </c>
      <c r="S23" s="76">
        <v>0</v>
      </c>
      <c r="T23" s="77">
        <v>0</v>
      </c>
      <c r="U23" s="79">
        <v>0</v>
      </c>
      <c r="V23" s="75">
        <v>0</v>
      </c>
      <c r="W23" s="76">
        <v>0</v>
      </c>
      <c r="X23" s="80">
        <v>0</v>
      </c>
      <c r="Y23" s="171">
        <v>0</v>
      </c>
      <c r="Z23" s="172">
        <v>0</v>
      </c>
      <c r="AA23" s="76">
        <v>0</v>
      </c>
      <c r="AB23" s="80">
        <v>0</v>
      </c>
      <c r="AC23" s="171">
        <v>0</v>
      </c>
      <c r="AD23" s="177">
        <v>0</v>
      </c>
      <c r="AE23" s="82">
        <v>0</v>
      </c>
      <c r="AF23" s="80">
        <v>0</v>
      </c>
      <c r="AG23" s="171">
        <v>0</v>
      </c>
      <c r="AH23" s="177">
        <v>0</v>
      </c>
      <c r="AI23" s="76">
        <v>0</v>
      </c>
      <c r="AJ23" s="80">
        <v>0</v>
      </c>
      <c r="AK23" s="171">
        <v>0</v>
      </c>
      <c r="AL23" s="172">
        <v>0</v>
      </c>
      <c r="AM23" s="76">
        <v>0</v>
      </c>
      <c r="AN23" s="80">
        <v>0</v>
      </c>
      <c r="AO23" s="171">
        <v>0</v>
      </c>
      <c r="AP23" s="177">
        <v>0</v>
      </c>
      <c r="AQ23" s="152">
        <f>SUM(E23:AP23)</f>
        <v>0</v>
      </c>
    </row>
    <row r="24" spans="1:43" ht="13.15" thickBot="1" x14ac:dyDescent="0.4">
      <c r="A24" s="64">
        <v>2</v>
      </c>
      <c r="B24" s="30" t="s">
        <v>196</v>
      </c>
      <c r="C24" s="31" t="s">
        <v>188</v>
      </c>
      <c r="D24" s="39">
        <v>1</v>
      </c>
      <c r="E24" s="97">
        <v>0</v>
      </c>
      <c r="F24" s="93">
        <v>0</v>
      </c>
      <c r="G24" s="94">
        <v>0</v>
      </c>
      <c r="H24" s="95">
        <v>0</v>
      </c>
      <c r="I24" s="97">
        <v>0</v>
      </c>
      <c r="J24" s="99">
        <v>0</v>
      </c>
      <c r="K24" s="100">
        <v>0</v>
      </c>
      <c r="L24" s="95">
        <v>0</v>
      </c>
      <c r="M24" s="97">
        <v>0</v>
      </c>
      <c r="N24" s="93">
        <v>0</v>
      </c>
      <c r="O24" s="94">
        <v>0</v>
      </c>
      <c r="P24" s="98">
        <v>0</v>
      </c>
      <c r="Q24" s="97">
        <v>0</v>
      </c>
      <c r="R24" s="93">
        <v>0</v>
      </c>
      <c r="S24" s="94">
        <v>0</v>
      </c>
      <c r="T24" s="95">
        <v>0</v>
      </c>
      <c r="U24" s="97">
        <v>0</v>
      </c>
      <c r="V24" s="93">
        <v>0</v>
      </c>
      <c r="W24" s="94">
        <v>0</v>
      </c>
      <c r="X24" s="98">
        <v>0</v>
      </c>
      <c r="Y24" s="175">
        <v>0</v>
      </c>
      <c r="Z24" s="176">
        <v>0</v>
      </c>
      <c r="AA24" s="94">
        <v>0</v>
      </c>
      <c r="AB24" s="98">
        <v>0</v>
      </c>
      <c r="AC24" s="175">
        <v>0</v>
      </c>
      <c r="AD24" s="178">
        <v>0</v>
      </c>
      <c r="AE24" s="100">
        <v>0</v>
      </c>
      <c r="AF24" s="98">
        <v>0</v>
      </c>
      <c r="AG24" s="175">
        <v>0</v>
      </c>
      <c r="AH24" s="178">
        <v>0</v>
      </c>
      <c r="AI24" s="94">
        <v>0</v>
      </c>
      <c r="AJ24" s="98">
        <v>0</v>
      </c>
      <c r="AK24" s="175">
        <v>0</v>
      </c>
      <c r="AL24" s="176">
        <v>0</v>
      </c>
      <c r="AM24" s="94">
        <v>0</v>
      </c>
      <c r="AN24" s="98">
        <v>0</v>
      </c>
      <c r="AO24" s="175">
        <v>0</v>
      </c>
      <c r="AP24" s="178">
        <v>0</v>
      </c>
      <c r="AQ24" s="154">
        <f>SUM(E24:AP24)</f>
        <v>0</v>
      </c>
    </row>
    <row r="25" spans="1:43" ht="13.5" thickBot="1" x14ac:dyDescent="0.4">
      <c r="A25" s="66" t="s">
        <v>237</v>
      </c>
      <c r="B25" s="22"/>
      <c r="C25" s="23"/>
      <c r="D25" s="70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55"/>
    </row>
    <row r="26" spans="1:43" x14ac:dyDescent="0.35">
      <c r="A26" s="62">
        <v>1</v>
      </c>
      <c r="B26" s="33" t="s">
        <v>197</v>
      </c>
      <c r="C26" s="25" t="s">
        <v>188</v>
      </c>
      <c r="D26" s="36">
        <v>1</v>
      </c>
      <c r="E26" s="79">
        <v>0</v>
      </c>
      <c r="F26" s="75">
        <v>0</v>
      </c>
      <c r="G26" s="76">
        <v>0</v>
      </c>
      <c r="H26" s="77">
        <v>0</v>
      </c>
      <c r="I26" s="78">
        <v>0</v>
      </c>
      <c r="J26" s="81">
        <v>0</v>
      </c>
      <c r="K26" s="82">
        <v>0</v>
      </c>
      <c r="L26" s="77">
        <v>0</v>
      </c>
      <c r="M26" s="79">
        <v>0</v>
      </c>
      <c r="N26" s="75">
        <v>0</v>
      </c>
      <c r="O26" s="76">
        <v>0</v>
      </c>
      <c r="P26" s="80">
        <v>0</v>
      </c>
      <c r="Q26" s="79">
        <v>0</v>
      </c>
      <c r="R26" s="75">
        <v>0</v>
      </c>
      <c r="S26" s="76">
        <v>0</v>
      </c>
      <c r="T26" s="77">
        <v>0</v>
      </c>
      <c r="U26" s="79">
        <v>0</v>
      </c>
      <c r="V26" s="75">
        <v>0</v>
      </c>
      <c r="W26" s="76">
        <v>0</v>
      </c>
      <c r="X26" s="80">
        <v>0</v>
      </c>
      <c r="Y26" s="171">
        <v>0</v>
      </c>
      <c r="Z26" s="172">
        <v>0</v>
      </c>
      <c r="AA26" s="76">
        <v>0</v>
      </c>
      <c r="AB26" s="80">
        <v>0</v>
      </c>
      <c r="AC26" s="171">
        <v>0</v>
      </c>
      <c r="AD26" s="177">
        <v>0</v>
      </c>
      <c r="AE26" s="82">
        <v>0</v>
      </c>
      <c r="AF26" s="80">
        <v>0</v>
      </c>
      <c r="AG26" s="171">
        <v>0</v>
      </c>
      <c r="AH26" s="177">
        <v>0</v>
      </c>
      <c r="AI26" s="76">
        <v>0</v>
      </c>
      <c r="AJ26" s="80">
        <v>0</v>
      </c>
      <c r="AK26" s="171">
        <v>0</v>
      </c>
      <c r="AL26" s="172">
        <v>0</v>
      </c>
      <c r="AM26" s="76">
        <v>0</v>
      </c>
      <c r="AN26" s="80">
        <v>0</v>
      </c>
      <c r="AO26" s="171">
        <v>0</v>
      </c>
      <c r="AP26" s="177">
        <v>0</v>
      </c>
      <c r="AQ26" s="152">
        <f>SUM(E26:AP26)</f>
        <v>0</v>
      </c>
    </row>
    <row r="27" spans="1:43" x14ac:dyDescent="0.35">
      <c r="A27" s="63">
        <v>2</v>
      </c>
      <c r="B27" s="37" t="s">
        <v>198</v>
      </c>
      <c r="C27" s="28" t="s">
        <v>188</v>
      </c>
      <c r="D27" s="38">
        <v>1</v>
      </c>
      <c r="E27" s="88">
        <v>0</v>
      </c>
      <c r="F27" s="84">
        <v>0</v>
      </c>
      <c r="G27" s="85">
        <v>0</v>
      </c>
      <c r="H27" s="86">
        <v>0</v>
      </c>
      <c r="I27" s="87">
        <v>0</v>
      </c>
      <c r="J27" s="90">
        <v>0</v>
      </c>
      <c r="K27" s="91">
        <v>0</v>
      </c>
      <c r="L27" s="86">
        <v>0</v>
      </c>
      <c r="M27" s="88">
        <v>0</v>
      </c>
      <c r="N27" s="84">
        <v>0</v>
      </c>
      <c r="O27" s="85">
        <v>0</v>
      </c>
      <c r="P27" s="89">
        <v>0</v>
      </c>
      <c r="Q27" s="88">
        <v>0</v>
      </c>
      <c r="R27" s="84">
        <v>0</v>
      </c>
      <c r="S27" s="85">
        <v>0</v>
      </c>
      <c r="T27" s="86">
        <v>0</v>
      </c>
      <c r="U27" s="88">
        <v>0</v>
      </c>
      <c r="V27" s="84">
        <v>0</v>
      </c>
      <c r="W27" s="85">
        <v>0</v>
      </c>
      <c r="X27" s="89">
        <v>0</v>
      </c>
      <c r="Y27" s="173">
        <v>0</v>
      </c>
      <c r="Z27" s="174">
        <v>0</v>
      </c>
      <c r="AA27" s="85">
        <v>0</v>
      </c>
      <c r="AB27" s="89">
        <v>0</v>
      </c>
      <c r="AC27" s="173">
        <v>0</v>
      </c>
      <c r="AD27" s="179">
        <v>0</v>
      </c>
      <c r="AE27" s="91">
        <v>0</v>
      </c>
      <c r="AF27" s="89">
        <v>0</v>
      </c>
      <c r="AG27" s="173">
        <v>0</v>
      </c>
      <c r="AH27" s="179">
        <v>0</v>
      </c>
      <c r="AI27" s="85">
        <v>0</v>
      </c>
      <c r="AJ27" s="89">
        <v>0</v>
      </c>
      <c r="AK27" s="173">
        <v>0</v>
      </c>
      <c r="AL27" s="174">
        <v>0</v>
      </c>
      <c r="AM27" s="85">
        <v>0</v>
      </c>
      <c r="AN27" s="89">
        <v>0</v>
      </c>
      <c r="AO27" s="173">
        <v>0</v>
      </c>
      <c r="AP27" s="179">
        <v>0</v>
      </c>
      <c r="AQ27" s="153">
        <f>SUM(E27:AP27)</f>
        <v>0</v>
      </c>
    </row>
    <row r="28" spans="1:43" x14ac:dyDescent="0.35">
      <c r="A28" s="63">
        <v>3</v>
      </c>
      <c r="B28" s="37" t="s">
        <v>199</v>
      </c>
      <c r="C28" s="28" t="s">
        <v>188</v>
      </c>
      <c r="D28" s="38">
        <v>1</v>
      </c>
      <c r="E28" s="88">
        <v>0</v>
      </c>
      <c r="F28" s="84">
        <v>0</v>
      </c>
      <c r="G28" s="85">
        <v>0</v>
      </c>
      <c r="H28" s="86">
        <v>0</v>
      </c>
      <c r="I28" s="87">
        <v>0</v>
      </c>
      <c r="J28" s="90">
        <v>0</v>
      </c>
      <c r="K28" s="91">
        <v>0</v>
      </c>
      <c r="L28" s="86">
        <v>0</v>
      </c>
      <c r="M28" s="88">
        <v>0</v>
      </c>
      <c r="N28" s="84">
        <v>0</v>
      </c>
      <c r="O28" s="85">
        <v>0</v>
      </c>
      <c r="P28" s="89">
        <v>0</v>
      </c>
      <c r="Q28" s="88">
        <v>0</v>
      </c>
      <c r="R28" s="84">
        <v>0</v>
      </c>
      <c r="S28" s="85">
        <v>0</v>
      </c>
      <c r="T28" s="86">
        <v>0</v>
      </c>
      <c r="U28" s="88">
        <v>0</v>
      </c>
      <c r="V28" s="84">
        <v>0</v>
      </c>
      <c r="W28" s="85">
        <v>0</v>
      </c>
      <c r="X28" s="89">
        <v>0</v>
      </c>
      <c r="Y28" s="173">
        <v>0</v>
      </c>
      <c r="Z28" s="174">
        <v>0</v>
      </c>
      <c r="AA28" s="85">
        <v>0</v>
      </c>
      <c r="AB28" s="89">
        <v>0</v>
      </c>
      <c r="AC28" s="173">
        <v>0</v>
      </c>
      <c r="AD28" s="179">
        <v>0</v>
      </c>
      <c r="AE28" s="91">
        <v>0</v>
      </c>
      <c r="AF28" s="89">
        <v>0</v>
      </c>
      <c r="AG28" s="173">
        <v>0</v>
      </c>
      <c r="AH28" s="179">
        <v>0</v>
      </c>
      <c r="AI28" s="85">
        <v>0</v>
      </c>
      <c r="AJ28" s="89">
        <v>0</v>
      </c>
      <c r="AK28" s="173">
        <v>0</v>
      </c>
      <c r="AL28" s="174">
        <v>0</v>
      </c>
      <c r="AM28" s="85">
        <v>0</v>
      </c>
      <c r="AN28" s="89">
        <v>0</v>
      </c>
      <c r="AO28" s="173">
        <v>0</v>
      </c>
      <c r="AP28" s="179">
        <v>0</v>
      </c>
      <c r="AQ28" s="153">
        <f>SUM(E28:AP28)</f>
        <v>0</v>
      </c>
    </row>
    <row r="29" spans="1:43" x14ac:dyDescent="0.35">
      <c r="A29" s="63">
        <v>4</v>
      </c>
      <c r="B29" s="37" t="s">
        <v>200</v>
      </c>
      <c r="C29" s="28" t="s">
        <v>188</v>
      </c>
      <c r="D29" s="38">
        <v>1</v>
      </c>
      <c r="E29" s="88">
        <v>0</v>
      </c>
      <c r="F29" s="84">
        <v>0</v>
      </c>
      <c r="G29" s="85">
        <v>0</v>
      </c>
      <c r="H29" s="86">
        <v>0</v>
      </c>
      <c r="I29" s="87">
        <v>0</v>
      </c>
      <c r="J29" s="90">
        <v>0</v>
      </c>
      <c r="K29" s="91">
        <v>0</v>
      </c>
      <c r="L29" s="86">
        <v>0</v>
      </c>
      <c r="M29" s="88">
        <v>0</v>
      </c>
      <c r="N29" s="84">
        <v>0</v>
      </c>
      <c r="O29" s="85">
        <v>0</v>
      </c>
      <c r="P29" s="89">
        <v>0</v>
      </c>
      <c r="Q29" s="88">
        <v>0</v>
      </c>
      <c r="R29" s="84">
        <v>0</v>
      </c>
      <c r="S29" s="85">
        <v>0</v>
      </c>
      <c r="T29" s="86">
        <v>0</v>
      </c>
      <c r="U29" s="88">
        <v>0</v>
      </c>
      <c r="V29" s="84">
        <v>0</v>
      </c>
      <c r="W29" s="85">
        <v>0</v>
      </c>
      <c r="X29" s="89">
        <v>0</v>
      </c>
      <c r="Y29" s="173">
        <v>0</v>
      </c>
      <c r="Z29" s="174">
        <v>0</v>
      </c>
      <c r="AA29" s="85">
        <v>0</v>
      </c>
      <c r="AB29" s="89">
        <v>0</v>
      </c>
      <c r="AC29" s="173">
        <v>0</v>
      </c>
      <c r="AD29" s="179">
        <v>0</v>
      </c>
      <c r="AE29" s="91">
        <v>0</v>
      </c>
      <c r="AF29" s="89">
        <v>0</v>
      </c>
      <c r="AG29" s="173">
        <v>0</v>
      </c>
      <c r="AH29" s="179">
        <v>0</v>
      </c>
      <c r="AI29" s="85">
        <v>0</v>
      </c>
      <c r="AJ29" s="89">
        <v>0</v>
      </c>
      <c r="AK29" s="173">
        <v>0</v>
      </c>
      <c r="AL29" s="174">
        <v>0</v>
      </c>
      <c r="AM29" s="85">
        <v>0</v>
      </c>
      <c r="AN29" s="89">
        <v>0</v>
      </c>
      <c r="AO29" s="173">
        <v>0</v>
      </c>
      <c r="AP29" s="179">
        <v>0</v>
      </c>
      <c r="AQ29" s="153">
        <f>SUM(E29:AP29)</f>
        <v>0</v>
      </c>
    </row>
    <row r="30" spans="1:43" x14ac:dyDescent="0.35">
      <c r="A30" s="63">
        <v>5</v>
      </c>
      <c r="B30" s="37" t="s">
        <v>201</v>
      </c>
      <c r="C30" s="28" t="s">
        <v>188</v>
      </c>
      <c r="D30" s="38">
        <v>1</v>
      </c>
      <c r="E30" s="88">
        <v>0</v>
      </c>
      <c r="F30" s="84">
        <v>0</v>
      </c>
      <c r="G30" s="85">
        <v>0</v>
      </c>
      <c r="H30" s="86">
        <v>0</v>
      </c>
      <c r="I30" s="87">
        <v>0</v>
      </c>
      <c r="J30" s="90">
        <v>0</v>
      </c>
      <c r="K30" s="91">
        <v>0</v>
      </c>
      <c r="L30" s="86">
        <v>0</v>
      </c>
      <c r="M30" s="88">
        <v>0</v>
      </c>
      <c r="N30" s="84">
        <v>0</v>
      </c>
      <c r="O30" s="85">
        <v>0</v>
      </c>
      <c r="P30" s="89">
        <v>0</v>
      </c>
      <c r="Q30" s="88">
        <v>0</v>
      </c>
      <c r="R30" s="84">
        <v>0</v>
      </c>
      <c r="S30" s="85">
        <v>0</v>
      </c>
      <c r="T30" s="86">
        <v>0</v>
      </c>
      <c r="U30" s="88">
        <v>0</v>
      </c>
      <c r="V30" s="84">
        <v>0</v>
      </c>
      <c r="W30" s="85">
        <v>0</v>
      </c>
      <c r="X30" s="89">
        <v>0</v>
      </c>
      <c r="Y30" s="173">
        <v>0</v>
      </c>
      <c r="Z30" s="174">
        <v>0</v>
      </c>
      <c r="AA30" s="85">
        <v>0</v>
      </c>
      <c r="AB30" s="89">
        <v>0</v>
      </c>
      <c r="AC30" s="173">
        <v>0</v>
      </c>
      <c r="AD30" s="179">
        <v>0</v>
      </c>
      <c r="AE30" s="91">
        <v>0</v>
      </c>
      <c r="AF30" s="89">
        <v>0</v>
      </c>
      <c r="AG30" s="173">
        <v>0</v>
      </c>
      <c r="AH30" s="179">
        <v>0</v>
      </c>
      <c r="AI30" s="85">
        <v>0</v>
      </c>
      <c r="AJ30" s="89">
        <v>0</v>
      </c>
      <c r="AK30" s="173">
        <v>0</v>
      </c>
      <c r="AL30" s="174">
        <v>0</v>
      </c>
      <c r="AM30" s="85">
        <v>0</v>
      </c>
      <c r="AN30" s="89">
        <v>0</v>
      </c>
      <c r="AO30" s="173">
        <v>0</v>
      </c>
      <c r="AP30" s="179">
        <v>0</v>
      </c>
      <c r="AQ30" s="153">
        <f t="shared" ref="AQ30:AQ31" si="1">SUM(E30:AP30)</f>
        <v>0</v>
      </c>
    </row>
    <row r="31" spans="1:43" ht="13.15" thickBot="1" x14ac:dyDescent="0.4">
      <c r="A31" s="67">
        <v>6</v>
      </c>
      <c r="B31" s="40" t="s">
        <v>202</v>
      </c>
      <c r="C31" s="41" t="s">
        <v>188</v>
      </c>
      <c r="D31" s="42">
        <v>1</v>
      </c>
      <c r="E31" s="102">
        <v>0</v>
      </c>
      <c r="F31" s="103">
        <v>0</v>
      </c>
      <c r="G31" s="104">
        <v>0</v>
      </c>
      <c r="H31" s="105">
        <v>0</v>
      </c>
      <c r="I31" s="106">
        <v>0</v>
      </c>
      <c r="J31" s="107">
        <v>0</v>
      </c>
      <c r="K31" s="108">
        <v>0</v>
      </c>
      <c r="L31" s="105">
        <v>0</v>
      </c>
      <c r="M31" s="102">
        <v>0</v>
      </c>
      <c r="N31" s="103">
        <v>0</v>
      </c>
      <c r="O31" s="104">
        <v>0</v>
      </c>
      <c r="P31" s="109">
        <v>0</v>
      </c>
      <c r="Q31" s="102">
        <v>0</v>
      </c>
      <c r="R31" s="103">
        <v>0</v>
      </c>
      <c r="S31" s="104">
        <v>0</v>
      </c>
      <c r="T31" s="105">
        <v>0</v>
      </c>
      <c r="U31" s="102">
        <v>0</v>
      </c>
      <c r="V31" s="103">
        <v>0</v>
      </c>
      <c r="W31" s="104">
        <v>0</v>
      </c>
      <c r="X31" s="109">
        <v>0</v>
      </c>
      <c r="Y31" s="180">
        <v>0</v>
      </c>
      <c r="Z31" s="196">
        <v>0</v>
      </c>
      <c r="AA31" s="104">
        <v>0</v>
      </c>
      <c r="AB31" s="109">
        <v>0</v>
      </c>
      <c r="AC31" s="180">
        <v>0</v>
      </c>
      <c r="AD31" s="181">
        <v>0</v>
      </c>
      <c r="AE31" s="108">
        <v>0</v>
      </c>
      <c r="AF31" s="109">
        <v>0</v>
      </c>
      <c r="AG31" s="180">
        <v>0</v>
      </c>
      <c r="AH31" s="181">
        <v>0</v>
      </c>
      <c r="AI31" s="104">
        <v>0</v>
      </c>
      <c r="AJ31" s="109">
        <v>0</v>
      </c>
      <c r="AK31" s="180">
        <v>0</v>
      </c>
      <c r="AL31" s="196">
        <v>0</v>
      </c>
      <c r="AM31" s="104">
        <v>0</v>
      </c>
      <c r="AN31" s="109">
        <v>0</v>
      </c>
      <c r="AO31" s="180">
        <v>0</v>
      </c>
      <c r="AP31" s="181">
        <v>0</v>
      </c>
      <c r="AQ31" s="156">
        <f t="shared" si="1"/>
        <v>0</v>
      </c>
    </row>
    <row r="32" spans="1:43" ht="13.5" thickBot="1" x14ac:dyDescent="0.4">
      <c r="A32" s="68" t="s">
        <v>238</v>
      </c>
      <c r="B32" s="43"/>
      <c r="C32" s="44"/>
      <c r="D32" s="45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57"/>
    </row>
    <row r="33" spans="1:43" x14ac:dyDescent="0.35">
      <c r="A33" s="69">
        <v>1</v>
      </c>
      <c r="B33" s="46" t="s">
        <v>203</v>
      </c>
      <c r="C33" s="47" t="s">
        <v>188</v>
      </c>
      <c r="D33" s="48">
        <v>1</v>
      </c>
      <c r="E33" s="111">
        <v>0</v>
      </c>
      <c r="F33" s="112">
        <v>0</v>
      </c>
      <c r="G33" s="113">
        <v>0</v>
      </c>
      <c r="H33" s="114">
        <v>0</v>
      </c>
      <c r="I33" s="115">
        <v>0</v>
      </c>
      <c r="J33" s="112">
        <v>0</v>
      </c>
      <c r="K33" s="113">
        <v>0</v>
      </c>
      <c r="L33" s="114">
        <v>0</v>
      </c>
      <c r="M33" s="111">
        <v>0</v>
      </c>
      <c r="N33" s="112">
        <v>0</v>
      </c>
      <c r="O33" s="113">
        <v>0</v>
      </c>
      <c r="P33" s="116">
        <v>0</v>
      </c>
      <c r="Q33" s="111">
        <v>0</v>
      </c>
      <c r="R33" s="112">
        <v>0</v>
      </c>
      <c r="S33" s="113">
        <v>0</v>
      </c>
      <c r="T33" s="114">
        <v>0</v>
      </c>
      <c r="U33" s="111">
        <v>0</v>
      </c>
      <c r="V33" s="112">
        <v>0</v>
      </c>
      <c r="W33" s="113">
        <v>0</v>
      </c>
      <c r="X33" s="116">
        <v>0</v>
      </c>
      <c r="Y33" s="182">
        <v>0</v>
      </c>
      <c r="Z33" s="197">
        <v>0</v>
      </c>
      <c r="AA33" s="113">
        <v>0</v>
      </c>
      <c r="AB33" s="116">
        <v>0</v>
      </c>
      <c r="AC33" s="182">
        <v>0</v>
      </c>
      <c r="AD33" s="183">
        <v>0</v>
      </c>
      <c r="AE33" s="203">
        <v>0</v>
      </c>
      <c r="AF33" s="116">
        <v>0</v>
      </c>
      <c r="AG33" s="182">
        <v>0</v>
      </c>
      <c r="AH33" s="183">
        <v>0</v>
      </c>
      <c r="AI33" s="113">
        <v>0</v>
      </c>
      <c r="AJ33" s="116">
        <v>0</v>
      </c>
      <c r="AK33" s="182">
        <v>0</v>
      </c>
      <c r="AL33" s="197">
        <v>0</v>
      </c>
      <c r="AM33" s="113">
        <v>0</v>
      </c>
      <c r="AN33" s="116">
        <v>0</v>
      </c>
      <c r="AO33" s="182">
        <v>0</v>
      </c>
      <c r="AP33" s="183">
        <v>0</v>
      </c>
      <c r="AQ33" s="158">
        <f>SUM(E33:AP33)</f>
        <v>0</v>
      </c>
    </row>
    <row r="34" spans="1:43" ht="13.15" thickBot="1" x14ac:dyDescent="0.4">
      <c r="A34" s="64">
        <v>2</v>
      </c>
      <c r="B34" s="34" t="s">
        <v>204</v>
      </c>
      <c r="C34" s="31" t="s">
        <v>188</v>
      </c>
      <c r="D34" s="39">
        <v>1</v>
      </c>
      <c r="E34" s="97">
        <v>0</v>
      </c>
      <c r="F34" s="93">
        <v>0</v>
      </c>
      <c r="G34" s="94">
        <v>0</v>
      </c>
      <c r="H34" s="95">
        <v>0</v>
      </c>
      <c r="I34" s="96">
        <v>0</v>
      </c>
      <c r="J34" s="93">
        <v>0</v>
      </c>
      <c r="K34" s="94">
        <v>0</v>
      </c>
      <c r="L34" s="95">
        <v>0</v>
      </c>
      <c r="M34" s="97">
        <v>0</v>
      </c>
      <c r="N34" s="93">
        <v>0</v>
      </c>
      <c r="O34" s="94">
        <v>0</v>
      </c>
      <c r="P34" s="98">
        <v>0</v>
      </c>
      <c r="Q34" s="97">
        <v>0</v>
      </c>
      <c r="R34" s="93">
        <v>0</v>
      </c>
      <c r="S34" s="94">
        <v>0</v>
      </c>
      <c r="T34" s="95">
        <v>0</v>
      </c>
      <c r="U34" s="97">
        <v>0</v>
      </c>
      <c r="V34" s="93">
        <v>0</v>
      </c>
      <c r="W34" s="94">
        <v>0</v>
      </c>
      <c r="X34" s="98">
        <v>0</v>
      </c>
      <c r="Y34" s="175">
        <v>0</v>
      </c>
      <c r="Z34" s="176">
        <v>0</v>
      </c>
      <c r="AA34" s="94">
        <v>0</v>
      </c>
      <c r="AB34" s="98">
        <v>0</v>
      </c>
      <c r="AC34" s="175">
        <v>0</v>
      </c>
      <c r="AD34" s="178">
        <v>0</v>
      </c>
      <c r="AE34" s="100">
        <v>0</v>
      </c>
      <c r="AF34" s="98">
        <v>0</v>
      </c>
      <c r="AG34" s="175">
        <v>0</v>
      </c>
      <c r="AH34" s="178">
        <v>0</v>
      </c>
      <c r="AI34" s="94">
        <v>0</v>
      </c>
      <c r="AJ34" s="98">
        <v>0</v>
      </c>
      <c r="AK34" s="175">
        <v>0</v>
      </c>
      <c r="AL34" s="176">
        <v>0</v>
      </c>
      <c r="AM34" s="94">
        <v>0</v>
      </c>
      <c r="AN34" s="98">
        <v>0</v>
      </c>
      <c r="AO34" s="175">
        <v>0</v>
      </c>
      <c r="AP34" s="178">
        <v>0</v>
      </c>
      <c r="AQ34" s="159">
        <f>SUM(E34:AP34)</f>
        <v>0</v>
      </c>
    </row>
    <row r="35" spans="1:43" ht="13.5" thickBot="1" x14ac:dyDescent="0.4">
      <c r="A35" s="66" t="s">
        <v>239</v>
      </c>
      <c r="B35" s="71"/>
      <c r="C35" s="72"/>
      <c r="D35" s="73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60"/>
    </row>
    <row r="36" spans="1:43" x14ac:dyDescent="0.35">
      <c r="A36" s="62">
        <v>1</v>
      </c>
      <c r="B36" s="33" t="s">
        <v>205</v>
      </c>
      <c r="C36" s="25" t="s">
        <v>194</v>
      </c>
      <c r="D36" s="36">
        <v>1</v>
      </c>
      <c r="E36" s="79" t="s">
        <v>217</v>
      </c>
      <c r="F36" s="75" t="s">
        <v>217</v>
      </c>
      <c r="G36" s="76">
        <v>0</v>
      </c>
      <c r="H36" s="77">
        <v>0</v>
      </c>
      <c r="I36" s="78" t="s">
        <v>217</v>
      </c>
      <c r="J36" s="75" t="s">
        <v>217</v>
      </c>
      <c r="K36" s="76">
        <v>0</v>
      </c>
      <c r="L36" s="77">
        <v>0</v>
      </c>
      <c r="M36" s="78">
        <v>0</v>
      </c>
      <c r="N36" s="81">
        <v>0</v>
      </c>
      <c r="O36" s="82">
        <v>0</v>
      </c>
      <c r="P36" s="77">
        <v>0</v>
      </c>
      <c r="Q36" s="78">
        <v>0</v>
      </c>
      <c r="R36" s="81">
        <v>0</v>
      </c>
      <c r="S36" s="82">
        <v>0</v>
      </c>
      <c r="T36" s="77">
        <v>0</v>
      </c>
      <c r="U36" s="78">
        <v>0</v>
      </c>
      <c r="V36" s="81">
        <v>0</v>
      </c>
      <c r="W36" s="82">
        <v>0</v>
      </c>
      <c r="X36" s="77">
        <v>0</v>
      </c>
      <c r="Y36" s="198" t="s">
        <v>217</v>
      </c>
      <c r="Z36" s="177" t="s">
        <v>217</v>
      </c>
      <c r="AA36" s="82">
        <v>0</v>
      </c>
      <c r="AB36" s="77">
        <v>0</v>
      </c>
      <c r="AC36" s="198" t="s">
        <v>217</v>
      </c>
      <c r="AD36" s="177" t="s">
        <v>217</v>
      </c>
      <c r="AE36" s="76" t="s">
        <v>217</v>
      </c>
      <c r="AF36" s="80" t="s">
        <v>217</v>
      </c>
      <c r="AG36" s="171" t="s">
        <v>217</v>
      </c>
      <c r="AH36" s="172" t="s">
        <v>217</v>
      </c>
      <c r="AI36" s="76" t="s">
        <v>217</v>
      </c>
      <c r="AJ36" s="77" t="s">
        <v>217</v>
      </c>
      <c r="AK36" s="198" t="s">
        <v>217</v>
      </c>
      <c r="AL36" s="177" t="s">
        <v>217</v>
      </c>
      <c r="AM36" s="82">
        <v>0</v>
      </c>
      <c r="AN36" s="77">
        <v>0</v>
      </c>
      <c r="AO36" s="198">
        <v>0</v>
      </c>
      <c r="AP36" s="172">
        <v>0</v>
      </c>
      <c r="AQ36" s="152">
        <f t="shared" ref="AQ36:AQ43" si="2">SUM(E36:AP36)</f>
        <v>0</v>
      </c>
    </row>
    <row r="37" spans="1:43" x14ac:dyDescent="0.35">
      <c r="A37" s="63">
        <v>2</v>
      </c>
      <c r="B37" s="37" t="s">
        <v>206</v>
      </c>
      <c r="C37" s="28" t="s">
        <v>194</v>
      </c>
      <c r="D37" s="38">
        <v>1</v>
      </c>
      <c r="E37" s="88">
        <v>0</v>
      </c>
      <c r="F37" s="84">
        <v>0</v>
      </c>
      <c r="G37" s="85">
        <v>0</v>
      </c>
      <c r="H37" s="86">
        <v>0</v>
      </c>
      <c r="I37" s="87" t="s">
        <v>217</v>
      </c>
      <c r="J37" s="84" t="s">
        <v>217</v>
      </c>
      <c r="K37" s="85">
        <v>0</v>
      </c>
      <c r="L37" s="86">
        <v>0</v>
      </c>
      <c r="M37" s="87">
        <v>0</v>
      </c>
      <c r="N37" s="90">
        <v>0</v>
      </c>
      <c r="O37" s="91">
        <v>0</v>
      </c>
      <c r="P37" s="86">
        <v>0</v>
      </c>
      <c r="Q37" s="87">
        <v>0</v>
      </c>
      <c r="R37" s="90">
        <v>0</v>
      </c>
      <c r="S37" s="91">
        <v>0</v>
      </c>
      <c r="T37" s="86">
        <v>0</v>
      </c>
      <c r="U37" s="87">
        <v>0</v>
      </c>
      <c r="V37" s="90">
        <v>0</v>
      </c>
      <c r="W37" s="91">
        <v>0</v>
      </c>
      <c r="X37" s="86">
        <v>0</v>
      </c>
      <c r="Y37" s="199" t="s">
        <v>217</v>
      </c>
      <c r="Z37" s="179" t="s">
        <v>217</v>
      </c>
      <c r="AA37" s="91">
        <v>0</v>
      </c>
      <c r="AB37" s="86">
        <v>0</v>
      </c>
      <c r="AC37" s="199" t="s">
        <v>217</v>
      </c>
      <c r="AD37" s="179" t="s">
        <v>217</v>
      </c>
      <c r="AE37" s="85" t="s">
        <v>217</v>
      </c>
      <c r="AF37" s="89" t="s">
        <v>217</v>
      </c>
      <c r="AG37" s="173" t="s">
        <v>217</v>
      </c>
      <c r="AH37" s="174" t="s">
        <v>217</v>
      </c>
      <c r="AI37" s="85" t="s">
        <v>217</v>
      </c>
      <c r="AJ37" s="86" t="s">
        <v>217</v>
      </c>
      <c r="AK37" s="199" t="s">
        <v>217</v>
      </c>
      <c r="AL37" s="179" t="s">
        <v>217</v>
      </c>
      <c r="AM37" s="91">
        <v>0</v>
      </c>
      <c r="AN37" s="86">
        <v>0</v>
      </c>
      <c r="AO37" s="199">
        <v>0</v>
      </c>
      <c r="AP37" s="174">
        <v>0</v>
      </c>
      <c r="AQ37" s="153">
        <f t="shared" si="2"/>
        <v>0</v>
      </c>
    </row>
    <row r="38" spans="1:43" x14ac:dyDescent="0.35">
      <c r="A38" s="63">
        <v>3</v>
      </c>
      <c r="B38" s="37" t="s">
        <v>207</v>
      </c>
      <c r="C38" s="28" t="s">
        <v>194</v>
      </c>
      <c r="D38" s="38">
        <v>1</v>
      </c>
      <c r="E38" s="88">
        <v>0</v>
      </c>
      <c r="F38" s="84">
        <v>0</v>
      </c>
      <c r="G38" s="85" t="s">
        <v>217</v>
      </c>
      <c r="H38" s="86" t="s">
        <v>217</v>
      </c>
      <c r="I38" s="87">
        <v>0</v>
      </c>
      <c r="J38" s="84">
        <v>0</v>
      </c>
      <c r="K38" s="85" t="s">
        <v>217</v>
      </c>
      <c r="L38" s="86" t="s">
        <v>217</v>
      </c>
      <c r="M38" s="87" t="s">
        <v>217</v>
      </c>
      <c r="N38" s="90" t="s">
        <v>217</v>
      </c>
      <c r="O38" s="91" t="s">
        <v>217</v>
      </c>
      <c r="P38" s="86" t="s">
        <v>217</v>
      </c>
      <c r="Q38" s="87" t="s">
        <v>217</v>
      </c>
      <c r="R38" s="90" t="s">
        <v>217</v>
      </c>
      <c r="S38" s="91" t="s">
        <v>217</v>
      </c>
      <c r="T38" s="86" t="s">
        <v>217</v>
      </c>
      <c r="U38" s="87" t="s">
        <v>217</v>
      </c>
      <c r="V38" s="90" t="s">
        <v>217</v>
      </c>
      <c r="W38" s="91" t="s">
        <v>217</v>
      </c>
      <c r="X38" s="86" t="s">
        <v>217</v>
      </c>
      <c r="Y38" s="199">
        <v>0</v>
      </c>
      <c r="Z38" s="179">
        <v>0</v>
      </c>
      <c r="AA38" s="91" t="s">
        <v>217</v>
      </c>
      <c r="AB38" s="86" t="s">
        <v>217</v>
      </c>
      <c r="AC38" s="199">
        <v>0</v>
      </c>
      <c r="AD38" s="179">
        <v>0</v>
      </c>
      <c r="AE38" s="85">
        <v>0</v>
      </c>
      <c r="AF38" s="89">
        <v>0</v>
      </c>
      <c r="AG38" s="173">
        <v>0</v>
      </c>
      <c r="AH38" s="174">
        <v>0</v>
      </c>
      <c r="AI38" s="85">
        <v>0</v>
      </c>
      <c r="AJ38" s="86">
        <v>0</v>
      </c>
      <c r="AK38" s="199">
        <v>0</v>
      </c>
      <c r="AL38" s="179">
        <v>0</v>
      </c>
      <c r="AM38" s="91" t="s">
        <v>217</v>
      </c>
      <c r="AN38" s="86" t="s">
        <v>217</v>
      </c>
      <c r="AO38" s="199" t="s">
        <v>217</v>
      </c>
      <c r="AP38" s="174" t="s">
        <v>217</v>
      </c>
      <c r="AQ38" s="153">
        <f t="shared" si="2"/>
        <v>0</v>
      </c>
    </row>
    <row r="39" spans="1:43" x14ac:dyDescent="0.35">
      <c r="A39" s="63">
        <v>4</v>
      </c>
      <c r="B39" s="37" t="s">
        <v>208</v>
      </c>
      <c r="C39" s="28" t="s">
        <v>194</v>
      </c>
      <c r="D39" s="38">
        <v>1</v>
      </c>
      <c r="E39" s="88" t="s">
        <v>217</v>
      </c>
      <c r="F39" s="84" t="s">
        <v>217</v>
      </c>
      <c r="G39" s="85" t="s">
        <v>217</v>
      </c>
      <c r="H39" s="86" t="s">
        <v>217</v>
      </c>
      <c r="I39" s="87">
        <v>0</v>
      </c>
      <c r="J39" s="84">
        <v>0</v>
      </c>
      <c r="K39" s="85" t="s">
        <v>217</v>
      </c>
      <c r="L39" s="86" t="s">
        <v>217</v>
      </c>
      <c r="M39" s="87" t="s">
        <v>217</v>
      </c>
      <c r="N39" s="90" t="s">
        <v>217</v>
      </c>
      <c r="O39" s="91" t="s">
        <v>217</v>
      </c>
      <c r="P39" s="86" t="s">
        <v>217</v>
      </c>
      <c r="Q39" s="87" t="s">
        <v>217</v>
      </c>
      <c r="R39" s="90" t="s">
        <v>217</v>
      </c>
      <c r="S39" s="91" t="s">
        <v>217</v>
      </c>
      <c r="T39" s="86" t="s">
        <v>217</v>
      </c>
      <c r="U39" s="87" t="s">
        <v>217</v>
      </c>
      <c r="V39" s="90" t="s">
        <v>217</v>
      </c>
      <c r="W39" s="91" t="s">
        <v>217</v>
      </c>
      <c r="X39" s="86" t="s">
        <v>217</v>
      </c>
      <c r="Y39" s="199">
        <v>0</v>
      </c>
      <c r="Z39" s="179">
        <v>0</v>
      </c>
      <c r="AA39" s="91" t="s">
        <v>217</v>
      </c>
      <c r="AB39" s="86" t="s">
        <v>217</v>
      </c>
      <c r="AC39" s="199">
        <v>0</v>
      </c>
      <c r="AD39" s="179">
        <v>0</v>
      </c>
      <c r="AE39" s="85">
        <v>0</v>
      </c>
      <c r="AF39" s="89">
        <v>0</v>
      </c>
      <c r="AG39" s="173">
        <v>0</v>
      </c>
      <c r="AH39" s="174">
        <v>0</v>
      </c>
      <c r="AI39" s="85">
        <v>0</v>
      </c>
      <c r="AJ39" s="86">
        <v>0</v>
      </c>
      <c r="AK39" s="199">
        <v>0</v>
      </c>
      <c r="AL39" s="179">
        <v>0</v>
      </c>
      <c r="AM39" s="91" t="s">
        <v>217</v>
      </c>
      <c r="AN39" s="86" t="s">
        <v>217</v>
      </c>
      <c r="AO39" s="199" t="s">
        <v>217</v>
      </c>
      <c r="AP39" s="174" t="s">
        <v>217</v>
      </c>
      <c r="AQ39" s="153">
        <f t="shared" si="2"/>
        <v>0</v>
      </c>
    </row>
    <row r="40" spans="1:43" x14ac:dyDescent="0.35">
      <c r="A40" s="63">
        <v>5</v>
      </c>
      <c r="B40" s="37" t="s">
        <v>209</v>
      </c>
      <c r="C40" s="28" t="s">
        <v>194</v>
      </c>
      <c r="D40" s="38">
        <v>1</v>
      </c>
      <c r="E40" s="88">
        <v>0</v>
      </c>
      <c r="F40" s="84">
        <v>0</v>
      </c>
      <c r="G40" s="85" t="s">
        <v>217</v>
      </c>
      <c r="H40" s="86" t="s">
        <v>217</v>
      </c>
      <c r="I40" s="87">
        <v>0</v>
      </c>
      <c r="J40" s="84">
        <v>0</v>
      </c>
      <c r="K40" s="85" t="s">
        <v>217</v>
      </c>
      <c r="L40" s="86" t="s">
        <v>217</v>
      </c>
      <c r="M40" s="87" t="s">
        <v>217</v>
      </c>
      <c r="N40" s="90" t="s">
        <v>217</v>
      </c>
      <c r="O40" s="91" t="s">
        <v>217</v>
      </c>
      <c r="P40" s="86" t="s">
        <v>217</v>
      </c>
      <c r="Q40" s="87" t="s">
        <v>217</v>
      </c>
      <c r="R40" s="90" t="s">
        <v>217</v>
      </c>
      <c r="S40" s="91" t="s">
        <v>217</v>
      </c>
      <c r="T40" s="86" t="s">
        <v>217</v>
      </c>
      <c r="U40" s="87" t="s">
        <v>217</v>
      </c>
      <c r="V40" s="90" t="s">
        <v>217</v>
      </c>
      <c r="W40" s="91" t="s">
        <v>217</v>
      </c>
      <c r="X40" s="86" t="s">
        <v>217</v>
      </c>
      <c r="Y40" s="199">
        <v>0</v>
      </c>
      <c r="Z40" s="179">
        <v>0</v>
      </c>
      <c r="AA40" s="91" t="s">
        <v>217</v>
      </c>
      <c r="AB40" s="86" t="s">
        <v>217</v>
      </c>
      <c r="AC40" s="199">
        <v>0</v>
      </c>
      <c r="AD40" s="179">
        <v>0</v>
      </c>
      <c r="AE40" s="85">
        <v>0</v>
      </c>
      <c r="AF40" s="89">
        <v>0</v>
      </c>
      <c r="AG40" s="173">
        <v>0</v>
      </c>
      <c r="AH40" s="174">
        <v>0</v>
      </c>
      <c r="AI40" s="85">
        <v>0</v>
      </c>
      <c r="AJ40" s="86">
        <v>0</v>
      </c>
      <c r="AK40" s="199">
        <v>0</v>
      </c>
      <c r="AL40" s="179">
        <v>0</v>
      </c>
      <c r="AM40" s="91" t="s">
        <v>217</v>
      </c>
      <c r="AN40" s="86" t="s">
        <v>217</v>
      </c>
      <c r="AO40" s="199" t="s">
        <v>217</v>
      </c>
      <c r="AP40" s="174" t="s">
        <v>217</v>
      </c>
      <c r="AQ40" s="153">
        <f t="shared" si="2"/>
        <v>0</v>
      </c>
    </row>
    <row r="41" spans="1:43" x14ac:dyDescent="0.35">
      <c r="A41" s="63">
        <v>6</v>
      </c>
      <c r="B41" s="37" t="s">
        <v>210</v>
      </c>
      <c r="C41" s="28" t="s">
        <v>194</v>
      </c>
      <c r="D41" s="38">
        <v>1</v>
      </c>
      <c r="E41" s="88" t="s">
        <v>217</v>
      </c>
      <c r="F41" s="84" t="s">
        <v>217</v>
      </c>
      <c r="G41" s="85" t="s">
        <v>217</v>
      </c>
      <c r="H41" s="86" t="s">
        <v>217</v>
      </c>
      <c r="I41" s="87">
        <v>0</v>
      </c>
      <c r="J41" s="84">
        <v>0</v>
      </c>
      <c r="K41" s="85" t="s">
        <v>217</v>
      </c>
      <c r="L41" s="86" t="s">
        <v>217</v>
      </c>
      <c r="M41" s="87" t="s">
        <v>217</v>
      </c>
      <c r="N41" s="90" t="s">
        <v>217</v>
      </c>
      <c r="O41" s="91" t="s">
        <v>217</v>
      </c>
      <c r="P41" s="86" t="s">
        <v>217</v>
      </c>
      <c r="Q41" s="87" t="s">
        <v>217</v>
      </c>
      <c r="R41" s="90" t="s">
        <v>217</v>
      </c>
      <c r="S41" s="91" t="s">
        <v>217</v>
      </c>
      <c r="T41" s="86" t="s">
        <v>217</v>
      </c>
      <c r="U41" s="87" t="s">
        <v>217</v>
      </c>
      <c r="V41" s="90" t="s">
        <v>217</v>
      </c>
      <c r="W41" s="91" t="s">
        <v>217</v>
      </c>
      <c r="X41" s="86" t="s">
        <v>217</v>
      </c>
      <c r="Y41" s="199">
        <v>0</v>
      </c>
      <c r="Z41" s="179">
        <v>0</v>
      </c>
      <c r="AA41" s="91" t="s">
        <v>217</v>
      </c>
      <c r="AB41" s="86" t="s">
        <v>217</v>
      </c>
      <c r="AC41" s="199">
        <v>0</v>
      </c>
      <c r="AD41" s="179">
        <v>0</v>
      </c>
      <c r="AE41" s="85">
        <v>0</v>
      </c>
      <c r="AF41" s="89">
        <v>0</v>
      </c>
      <c r="AG41" s="173">
        <v>0</v>
      </c>
      <c r="AH41" s="174">
        <v>0</v>
      </c>
      <c r="AI41" s="85">
        <v>0</v>
      </c>
      <c r="AJ41" s="86">
        <v>0</v>
      </c>
      <c r="AK41" s="199">
        <v>0</v>
      </c>
      <c r="AL41" s="179">
        <v>0</v>
      </c>
      <c r="AM41" s="91" t="s">
        <v>217</v>
      </c>
      <c r="AN41" s="86" t="s">
        <v>217</v>
      </c>
      <c r="AO41" s="199" t="s">
        <v>217</v>
      </c>
      <c r="AP41" s="174" t="s">
        <v>217</v>
      </c>
      <c r="AQ41" s="153">
        <f t="shared" si="2"/>
        <v>0</v>
      </c>
    </row>
    <row r="42" spans="1:43" x14ac:dyDescent="0.35">
      <c r="A42" s="63">
        <v>7</v>
      </c>
      <c r="B42" s="37" t="s">
        <v>211</v>
      </c>
      <c r="C42" s="28" t="s">
        <v>194</v>
      </c>
      <c r="D42" s="38">
        <v>1</v>
      </c>
      <c r="E42" s="88" t="s">
        <v>217</v>
      </c>
      <c r="F42" s="84" t="s">
        <v>217</v>
      </c>
      <c r="G42" s="85">
        <v>0</v>
      </c>
      <c r="H42" s="86">
        <v>0</v>
      </c>
      <c r="I42" s="87" t="s">
        <v>217</v>
      </c>
      <c r="J42" s="84" t="s">
        <v>217</v>
      </c>
      <c r="K42" s="85">
        <v>0</v>
      </c>
      <c r="L42" s="86">
        <v>0</v>
      </c>
      <c r="M42" s="87">
        <v>0</v>
      </c>
      <c r="N42" s="90">
        <v>0</v>
      </c>
      <c r="O42" s="91">
        <v>0</v>
      </c>
      <c r="P42" s="86">
        <v>0</v>
      </c>
      <c r="Q42" s="87">
        <v>0</v>
      </c>
      <c r="R42" s="90">
        <v>0</v>
      </c>
      <c r="S42" s="91">
        <v>0</v>
      </c>
      <c r="T42" s="86">
        <v>0</v>
      </c>
      <c r="U42" s="87">
        <v>0</v>
      </c>
      <c r="V42" s="90">
        <v>0</v>
      </c>
      <c r="W42" s="91">
        <v>0</v>
      </c>
      <c r="X42" s="86">
        <v>0</v>
      </c>
      <c r="Y42" s="199" t="s">
        <v>217</v>
      </c>
      <c r="Z42" s="179" t="s">
        <v>217</v>
      </c>
      <c r="AA42" s="91">
        <v>0</v>
      </c>
      <c r="AB42" s="86">
        <v>0</v>
      </c>
      <c r="AC42" s="199" t="s">
        <v>217</v>
      </c>
      <c r="AD42" s="179" t="s">
        <v>217</v>
      </c>
      <c r="AE42" s="85" t="s">
        <v>217</v>
      </c>
      <c r="AF42" s="89" t="s">
        <v>217</v>
      </c>
      <c r="AG42" s="173" t="s">
        <v>217</v>
      </c>
      <c r="AH42" s="174" t="s">
        <v>217</v>
      </c>
      <c r="AI42" s="85" t="s">
        <v>217</v>
      </c>
      <c r="AJ42" s="86" t="s">
        <v>217</v>
      </c>
      <c r="AK42" s="199" t="s">
        <v>217</v>
      </c>
      <c r="AL42" s="179" t="s">
        <v>217</v>
      </c>
      <c r="AM42" s="91">
        <v>0</v>
      </c>
      <c r="AN42" s="86">
        <v>0</v>
      </c>
      <c r="AO42" s="199">
        <v>0</v>
      </c>
      <c r="AP42" s="174">
        <v>0</v>
      </c>
      <c r="AQ42" s="153">
        <f t="shared" si="2"/>
        <v>0</v>
      </c>
    </row>
    <row r="43" spans="1:43" ht="13.15" thickBot="1" x14ac:dyDescent="0.4">
      <c r="A43" s="67">
        <v>8</v>
      </c>
      <c r="B43" s="40" t="s">
        <v>212</v>
      </c>
      <c r="C43" s="41" t="s">
        <v>194</v>
      </c>
      <c r="D43" s="42">
        <v>1</v>
      </c>
      <c r="E43" s="102">
        <v>0</v>
      </c>
      <c r="F43" s="103">
        <v>0</v>
      </c>
      <c r="G43" s="104">
        <v>0</v>
      </c>
      <c r="H43" s="105">
        <v>0</v>
      </c>
      <c r="I43" s="106" t="s">
        <v>217</v>
      </c>
      <c r="J43" s="103" t="s">
        <v>217</v>
      </c>
      <c r="K43" s="104">
        <v>0</v>
      </c>
      <c r="L43" s="105">
        <v>0</v>
      </c>
      <c r="M43" s="106">
        <v>0</v>
      </c>
      <c r="N43" s="107">
        <v>0</v>
      </c>
      <c r="O43" s="108">
        <v>0</v>
      </c>
      <c r="P43" s="105">
        <v>0</v>
      </c>
      <c r="Q43" s="106">
        <v>0</v>
      </c>
      <c r="R43" s="107">
        <v>0</v>
      </c>
      <c r="S43" s="108">
        <v>0</v>
      </c>
      <c r="T43" s="105">
        <v>0</v>
      </c>
      <c r="U43" s="106">
        <v>0</v>
      </c>
      <c r="V43" s="107">
        <v>0</v>
      </c>
      <c r="W43" s="108">
        <v>0</v>
      </c>
      <c r="X43" s="105">
        <v>0</v>
      </c>
      <c r="Y43" s="200" t="s">
        <v>217</v>
      </c>
      <c r="Z43" s="181" t="s">
        <v>217</v>
      </c>
      <c r="AA43" s="108">
        <v>0</v>
      </c>
      <c r="AB43" s="105">
        <v>0</v>
      </c>
      <c r="AC43" s="200" t="s">
        <v>217</v>
      </c>
      <c r="AD43" s="181" t="s">
        <v>217</v>
      </c>
      <c r="AE43" s="104" t="s">
        <v>217</v>
      </c>
      <c r="AF43" s="109" t="s">
        <v>217</v>
      </c>
      <c r="AG43" s="180" t="s">
        <v>217</v>
      </c>
      <c r="AH43" s="196" t="s">
        <v>217</v>
      </c>
      <c r="AI43" s="104" t="s">
        <v>217</v>
      </c>
      <c r="AJ43" s="105" t="s">
        <v>217</v>
      </c>
      <c r="AK43" s="200" t="s">
        <v>217</v>
      </c>
      <c r="AL43" s="181" t="s">
        <v>217</v>
      </c>
      <c r="AM43" s="108">
        <v>0</v>
      </c>
      <c r="AN43" s="105">
        <v>0</v>
      </c>
      <c r="AO43" s="200">
        <v>0</v>
      </c>
      <c r="AP43" s="196">
        <v>0</v>
      </c>
      <c r="AQ43" s="156">
        <f t="shared" si="2"/>
        <v>0</v>
      </c>
    </row>
    <row r="44" spans="1:43" ht="13.5" thickBot="1" x14ac:dyDescent="0.4">
      <c r="A44" s="68" t="s">
        <v>240</v>
      </c>
      <c r="B44" s="49"/>
      <c r="C44" s="44"/>
      <c r="D44" s="45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57"/>
    </row>
    <row r="45" spans="1:43" x14ac:dyDescent="0.35">
      <c r="A45" s="62">
        <v>1</v>
      </c>
      <c r="B45" s="50" t="s">
        <v>213</v>
      </c>
      <c r="C45" s="51" t="s">
        <v>188</v>
      </c>
      <c r="D45" s="36">
        <v>1</v>
      </c>
      <c r="E45" s="79">
        <v>0</v>
      </c>
      <c r="F45" s="75">
        <v>0</v>
      </c>
      <c r="G45" s="76">
        <v>0</v>
      </c>
      <c r="H45" s="77">
        <v>0</v>
      </c>
      <c r="I45" s="78">
        <v>0</v>
      </c>
      <c r="J45" s="75">
        <v>0</v>
      </c>
      <c r="K45" s="76">
        <v>0</v>
      </c>
      <c r="L45" s="77">
        <v>0</v>
      </c>
      <c r="M45" s="78">
        <v>0</v>
      </c>
      <c r="N45" s="81">
        <v>0</v>
      </c>
      <c r="O45" s="82">
        <v>0</v>
      </c>
      <c r="P45" s="77">
        <v>0</v>
      </c>
      <c r="Q45" s="78">
        <v>0</v>
      </c>
      <c r="R45" s="81">
        <v>0</v>
      </c>
      <c r="S45" s="82">
        <v>0</v>
      </c>
      <c r="T45" s="77">
        <v>0</v>
      </c>
      <c r="U45" s="78">
        <v>0</v>
      </c>
      <c r="V45" s="81">
        <v>0</v>
      </c>
      <c r="W45" s="82">
        <v>0</v>
      </c>
      <c r="X45" s="77">
        <v>0</v>
      </c>
      <c r="Y45" s="198">
        <v>0</v>
      </c>
      <c r="Z45" s="177">
        <v>0</v>
      </c>
      <c r="AA45" s="82">
        <v>0</v>
      </c>
      <c r="AB45" s="77">
        <v>0</v>
      </c>
      <c r="AC45" s="198">
        <v>0</v>
      </c>
      <c r="AD45" s="177">
        <v>0</v>
      </c>
      <c r="AE45" s="76">
        <v>0</v>
      </c>
      <c r="AF45" s="80">
        <v>0</v>
      </c>
      <c r="AG45" s="171">
        <v>0</v>
      </c>
      <c r="AH45" s="172">
        <v>0</v>
      </c>
      <c r="AI45" s="76">
        <v>0</v>
      </c>
      <c r="AJ45" s="77">
        <v>0</v>
      </c>
      <c r="AK45" s="198">
        <v>0</v>
      </c>
      <c r="AL45" s="177">
        <v>0</v>
      </c>
      <c r="AM45" s="82">
        <v>0</v>
      </c>
      <c r="AN45" s="77">
        <v>0</v>
      </c>
      <c r="AO45" s="198">
        <v>0</v>
      </c>
      <c r="AP45" s="172">
        <v>0</v>
      </c>
      <c r="AQ45" s="152">
        <f>SUM(E45:AP45)</f>
        <v>0</v>
      </c>
    </row>
    <row r="46" spans="1:43" x14ac:dyDescent="0.35">
      <c r="A46" s="63">
        <v>2</v>
      </c>
      <c r="B46" s="52" t="s">
        <v>214</v>
      </c>
      <c r="C46" s="53" t="s">
        <v>188</v>
      </c>
      <c r="D46" s="38">
        <v>1</v>
      </c>
      <c r="E46" s="88">
        <v>0</v>
      </c>
      <c r="F46" s="84">
        <v>0</v>
      </c>
      <c r="G46" s="85">
        <v>0</v>
      </c>
      <c r="H46" s="86">
        <v>0</v>
      </c>
      <c r="I46" s="87">
        <v>0</v>
      </c>
      <c r="J46" s="84">
        <v>0</v>
      </c>
      <c r="K46" s="85">
        <v>0</v>
      </c>
      <c r="L46" s="86">
        <v>0</v>
      </c>
      <c r="M46" s="87">
        <v>0</v>
      </c>
      <c r="N46" s="90">
        <v>0</v>
      </c>
      <c r="O46" s="91">
        <v>0</v>
      </c>
      <c r="P46" s="86">
        <v>0</v>
      </c>
      <c r="Q46" s="87">
        <v>0</v>
      </c>
      <c r="R46" s="90">
        <v>0</v>
      </c>
      <c r="S46" s="91">
        <v>0</v>
      </c>
      <c r="T46" s="86">
        <v>0</v>
      </c>
      <c r="U46" s="87">
        <v>0</v>
      </c>
      <c r="V46" s="90">
        <v>0</v>
      </c>
      <c r="W46" s="91">
        <v>0</v>
      </c>
      <c r="X46" s="86">
        <v>0</v>
      </c>
      <c r="Y46" s="199">
        <v>0</v>
      </c>
      <c r="Z46" s="179">
        <v>0</v>
      </c>
      <c r="AA46" s="91">
        <v>0</v>
      </c>
      <c r="AB46" s="86">
        <v>0</v>
      </c>
      <c r="AC46" s="199">
        <v>0</v>
      </c>
      <c r="AD46" s="179">
        <v>0</v>
      </c>
      <c r="AE46" s="85">
        <v>0</v>
      </c>
      <c r="AF46" s="89">
        <v>0</v>
      </c>
      <c r="AG46" s="173">
        <v>0</v>
      </c>
      <c r="AH46" s="174">
        <v>0</v>
      </c>
      <c r="AI46" s="85">
        <v>0</v>
      </c>
      <c r="AJ46" s="86">
        <v>0</v>
      </c>
      <c r="AK46" s="199">
        <v>0</v>
      </c>
      <c r="AL46" s="179">
        <v>0</v>
      </c>
      <c r="AM46" s="91">
        <v>0</v>
      </c>
      <c r="AN46" s="86">
        <v>0</v>
      </c>
      <c r="AO46" s="199">
        <v>0</v>
      </c>
      <c r="AP46" s="174">
        <v>0</v>
      </c>
      <c r="AQ46" s="153">
        <f>SUM(E46:AP46)</f>
        <v>0</v>
      </c>
    </row>
    <row r="47" spans="1:43" ht="13.15" thickBot="1" x14ac:dyDescent="0.4">
      <c r="A47" s="64">
        <v>3</v>
      </c>
      <c r="B47" s="34" t="s">
        <v>215</v>
      </c>
      <c r="C47" s="31" t="s">
        <v>188</v>
      </c>
      <c r="D47" s="39">
        <v>1</v>
      </c>
      <c r="E47" s="97">
        <v>0</v>
      </c>
      <c r="F47" s="93">
        <v>0</v>
      </c>
      <c r="G47" s="94">
        <v>0</v>
      </c>
      <c r="H47" s="95">
        <v>0</v>
      </c>
      <c r="I47" s="96">
        <v>0</v>
      </c>
      <c r="J47" s="93">
        <v>0</v>
      </c>
      <c r="K47" s="94">
        <v>0</v>
      </c>
      <c r="L47" s="95">
        <v>0</v>
      </c>
      <c r="M47" s="96">
        <v>0</v>
      </c>
      <c r="N47" s="99">
        <v>0</v>
      </c>
      <c r="O47" s="100">
        <v>0</v>
      </c>
      <c r="P47" s="95">
        <v>0</v>
      </c>
      <c r="Q47" s="96">
        <v>0</v>
      </c>
      <c r="R47" s="99">
        <v>0</v>
      </c>
      <c r="S47" s="100">
        <v>0</v>
      </c>
      <c r="T47" s="95">
        <v>0</v>
      </c>
      <c r="U47" s="96">
        <v>0</v>
      </c>
      <c r="V47" s="99">
        <v>0</v>
      </c>
      <c r="W47" s="100">
        <v>0</v>
      </c>
      <c r="X47" s="95">
        <v>0</v>
      </c>
      <c r="Y47" s="201">
        <v>0</v>
      </c>
      <c r="Z47" s="178">
        <v>0</v>
      </c>
      <c r="AA47" s="100">
        <v>0</v>
      </c>
      <c r="AB47" s="95">
        <v>0</v>
      </c>
      <c r="AC47" s="201">
        <v>0</v>
      </c>
      <c r="AD47" s="178">
        <v>0</v>
      </c>
      <c r="AE47" s="94">
        <v>0</v>
      </c>
      <c r="AF47" s="98">
        <v>0</v>
      </c>
      <c r="AG47" s="175">
        <v>0</v>
      </c>
      <c r="AH47" s="176">
        <v>0</v>
      </c>
      <c r="AI47" s="94">
        <v>0</v>
      </c>
      <c r="AJ47" s="95">
        <v>0</v>
      </c>
      <c r="AK47" s="201">
        <v>0</v>
      </c>
      <c r="AL47" s="178">
        <v>0</v>
      </c>
      <c r="AM47" s="100">
        <v>0</v>
      </c>
      <c r="AN47" s="95">
        <v>0</v>
      </c>
      <c r="AO47" s="201">
        <v>0</v>
      </c>
      <c r="AP47" s="176">
        <v>0</v>
      </c>
      <c r="AQ47" s="154">
        <f>SUM(E47:AP47)</f>
        <v>0</v>
      </c>
    </row>
    <row r="48" spans="1:43" ht="13.5" thickBot="1" x14ac:dyDescent="0.4">
      <c r="A48" s="66" t="s">
        <v>241</v>
      </c>
      <c r="B48" s="22"/>
      <c r="C48" s="23"/>
      <c r="D48" s="70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55"/>
    </row>
    <row r="49" spans="1:43" x14ac:dyDescent="0.35">
      <c r="A49" s="62">
        <v>1</v>
      </c>
      <c r="B49" s="54" t="s">
        <v>216</v>
      </c>
      <c r="C49" s="55" t="s">
        <v>188</v>
      </c>
      <c r="D49" s="56">
        <v>1</v>
      </c>
      <c r="E49" s="118" t="s">
        <v>217</v>
      </c>
      <c r="F49" s="119">
        <v>0</v>
      </c>
      <c r="G49" s="120" t="s">
        <v>217</v>
      </c>
      <c r="H49" s="121">
        <v>0</v>
      </c>
      <c r="I49" s="118" t="s">
        <v>217</v>
      </c>
      <c r="J49" s="119">
        <v>0</v>
      </c>
      <c r="K49" s="120" t="s">
        <v>217</v>
      </c>
      <c r="L49" s="121">
        <v>0</v>
      </c>
      <c r="M49" s="118" t="s">
        <v>217</v>
      </c>
      <c r="N49" s="119">
        <v>0</v>
      </c>
      <c r="O49" s="120" t="s">
        <v>217</v>
      </c>
      <c r="P49" s="121">
        <v>0</v>
      </c>
      <c r="Q49" s="118" t="s">
        <v>217</v>
      </c>
      <c r="R49" s="119">
        <v>0</v>
      </c>
      <c r="S49" s="120" t="s">
        <v>217</v>
      </c>
      <c r="T49" s="121">
        <v>0</v>
      </c>
      <c r="U49" s="118" t="s">
        <v>217</v>
      </c>
      <c r="V49" s="119">
        <v>0</v>
      </c>
      <c r="W49" s="120" t="s">
        <v>217</v>
      </c>
      <c r="X49" s="169">
        <v>0</v>
      </c>
      <c r="Y49" s="184" t="s">
        <v>217</v>
      </c>
      <c r="Z49" s="185">
        <v>0</v>
      </c>
      <c r="AA49" s="120" t="s">
        <v>217</v>
      </c>
      <c r="AB49" s="169">
        <v>0</v>
      </c>
      <c r="AC49" s="184" t="s">
        <v>217</v>
      </c>
      <c r="AD49" s="185">
        <v>0</v>
      </c>
      <c r="AE49" s="120" t="s">
        <v>217</v>
      </c>
      <c r="AF49" s="169">
        <v>0</v>
      </c>
      <c r="AG49" s="184" t="s">
        <v>217</v>
      </c>
      <c r="AH49" s="185">
        <v>0</v>
      </c>
      <c r="AI49" s="120" t="s">
        <v>217</v>
      </c>
      <c r="AJ49" s="169">
        <v>0</v>
      </c>
      <c r="AK49" s="184" t="s">
        <v>217</v>
      </c>
      <c r="AL49" s="185">
        <v>0</v>
      </c>
      <c r="AM49" s="120" t="s">
        <v>217</v>
      </c>
      <c r="AN49" s="169">
        <v>0</v>
      </c>
      <c r="AO49" s="184" t="s">
        <v>217</v>
      </c>
      <c r="AP49" s="185">
        <v>0</v>
      </c>
      <c r="AQ49" s="161">
        <f t="shared" ref="AQ49:AQ56" si="3">SUM(E49:AP49)</f>
        <v>0</v>
      </c>
    </row>
    <row r="50" spans="1:43" x14ac:dyDescent="0.35">
      <c r="A50" s="63">
        <v>2</v>
      </c>
      <c r="B50" s="57" t="s">
        <v>218</v>
      </c>
      <c r="C50" s="58" t="s">
        <v>188</v>
      </c>
      <c r="D50" s="59">
        <v>1</v>
      </c>
      <c r="E50" s="122" t="s">
        <v>217</v>
      </c>
      <c r="F50" s="123">
        <v>0</v>
      </c>
      <c r="G50" s="124" t="s">
        <v>217</v>
      </c>
      <c r="H50" s="125">
        <v>0</v>
      </c>
      <c r="I50" s="122" t="s">
        <v>217</v>
      </c>
      <c r="J50" s="123">
        <v>0</v>
      </c>
      <c r="K50" s="124" t="s">
        <v>217</v>
      </c>
      <c r="L50" s="125">
        <v>0</v>
      </c>
      <c r="M50" s="122" t="s">
        <v>217</v>
      </c>
      <c r="N50" s="123">
        <v>0</v>
      </c>
      <c r="O50" s="124" t="s">
        <v>217</v>
      </c>
      <c r="P50" s="125">
        <v>0</v>
      </c>
      <c r="Q50" s="122" t="s">
        <v>217</v>
      </c>
      <c r="R50" s="123">
        <v>0</v>
      </c>
      <c r="S50" s="124" t="s">
        <v>217</v>
      </c>
      <c r="T50" s="125">
        <v>0</v>
      </c>
      <c r="U50" s="122" t="s">
        <v>217</v>
      </c>
      <c r="V50" s="123">
        <v>0</v>
      </c>
      <c r="W50" s="124" t="s">
        <v>217</v>
      </c>
      <c r="X50" s="170">
        <v>0</v>
      </c>
      <c r="Y50" s="186" t="s">
        <v>217</v>
      </c>
      <c r="Z50" s="187">
        <v>0</v>
      </c>
      <c r="AA50" s="124" t="s">
        <v>217</v>
      </c>
      <c r="AB50" s="170">
        <v>0</v>
      </c>
      <c r="AC50" s="186" t="s">
        <v>217</v>
      </c>
      <c r="AD50" s="187">
        <v>0</v>
      </c>
      <c r="AE50" s="124" t="s">
        <v>217</v>
      </c>
      <c r="AF50" s="170">
        <v>0</v>
      </c>
      <c r="AG50" s="186" t="s">
        <v>217</v>
      </c>
      <c r="AH50" s="187">
        <v>0</v>
      </c>
      <c r="AI50" s="124" t="s">
        <v>217</v>
      </c>
      <c r="AJ50" s="170">
        <v>0</v>
      </c>
      <c r="AK50" s="186" t="s">
        <v>217</v>
      </c>
      <c r="AL50" s="187">
        <v>0</v>
      </c>
      <c r="AM50" s="124" t="s">
        <v>217</v>
      </c>
      <c r="AN50" s="170">
        <v>0</v>
      </c>
      <c r="AO50" s="186" t="s">
        <v>217</v>
      </c>
      <c r="AP50" s="187">
        <v>0</v>
      </c>
      <c r="AQ50" s="162">
        <f t="shared" si="3"/>
        <v>0</v>
      </c>
    </row>
    <row r="51" spans="1:43" x14ac:dyDescent="0.35">
      <c r="A51" s="63">
        <v>3</v>
      </c>
      <c r="B51" s="57" t="s">
        <v>219</v>
      </c>
      <c r="C51" s="58" t="s">
        <v>188</v>
      </c>
      <c r="D51" s="59">
        <v>1</v>
      </c>
      <c r="E51" s="122" t="s">
        <v>217</v>
      </c>
      <c r="F51" s="123">
        <v>0</v>
      </c>
      <c r="G51" s="124" t="s">
        <v>217</v>
      </c>
      <c r="H51" s="125">
        <v>0</v>
      </c>
      <c r="I51" s="122" t="s">
        <v>217</v>
      </c>
      <c r="J51" s="123">
        <v>0</v>
      </c>
      <c r="K51" s="124" t="s">
        <v>217</v>
      </c>
      <c r="L51" s="125">
        <v>0</v>
      </c>
      <c r="M51" s="122" t="s">
        <v>217</v>
      </c>
      <c r="N51" s="123">
        <v>0</v>
      </c>
      <c r="O51" s="124" t="s">
        <v>217</v>
      </c>
      <c r="P51" s="125">
        <v>0</v>
      </c>
      <c r="Q51" s="122" t="s">
        <v>217</v>
      </c>
      <c r="R51" s="123">
        <v>0</v>
      </c>
      <c r="S51" s="124" t="s">
        <v>217</v>
      </c>
      <c r="T51" s="125">
        <v>0</v>
      </c>
      <c r="U51" s="122" t="s">
        <v>217</v>
      </c>
      <c r="V51" s="123">
        <v>0</v>
      </c>
      <c r="W51" s="124" t="s">
        <v>217</v>
      </c>
      <c r="X51" s="170">
        <v>0</v>
      </c>
      <c r="Y51" s="186" t="s">
        <v>217</v>
      </c>
      <c r="Z51" s="187">
        <v>0</v>
      </c>
      <c r="AA51" s="124" t="s">
        <v>217</v>
      </c>
      <c r="AB51" s="170">
        <v>0</v>
      </c>
      <c r="AC51" s="186" t="s">
        <v>217</v>
      </c>
      <c r="AD51" s="187">
        <v>0</v>
      </c>
      <c r="AE51" s="124" t="s">
        <v>217</v>
      </c>
      <c r="AF51" s="170">
        <v>0</v>
      </c>
      <c r="AG51" s="186" t="s">
        <v>217</v>
      </c>
      <c r="AH51" s="187">
        <v>0</v>
      </c>
      <c r="AI51" s="124" t="s">
        <v>217</v>
      </c>
      <c r="AJ51" s="170">
        <v>0</v>
      </c>
      <c r="AK51" s="186" t="s">
        <v>217</v>
      </c>
      <c r="AL51" s="187">
        <v>0</v>
      </c>
      <c r="AM51" s="124" t="s">
        <v>217</v>
      </c>
      <c r="AN51" s="170">
        <v>0</v>
      </c>
      <c r="AO51" s="186" t="s">
        <v>217</v>
      </c>
      <c r="AP51" s="187">
        <v>0</v>
      </c>
      <c r="AQ51" s="162">
        <f t="shared" si="3"/>
        <v>0</v>
      </c>
    </row>
    <row r="52" spans="1:43" x14ac:dyDescent="0.35">
      <c r="A52" s="63">
        <v>4</v>
      </c>
      <c r="B52" s="57" t="s">
        <v>220</v>
      </c>
      <c r="C52" s="58" t="s">
        <v>221</v>
      </c>
      <c r="D52" s="59">
        <v>1</v>
      </c>
      <c r="E52" s="122" t="s">
        <v>217</v>
      </c>
      <c r="F52" s="123">
        <v>0</v>
      </c>
      <c r="G52" s="124" t="s">
        <v>217</v>
      </c>
      <c r="H52" s="125">
        <v>0</v>
      </c>
      <c r="I52" s="122" t="s">
        <v>217</v>
      </c>
      <c r="J52" s="123">
        <v>0</v>
      </c>
      <c r="K52" s="124" t="s">
        <v>217</v>
      </c>
      <c r="L52" s="125">
        <v>0</v>
      </c>
      <c r="M52" s="122" t="s">
        <v>217</v>
      </c>
      <c r="N52" s="123">
        <v>0</v>
      </c>
      <c r="O52" s="124" t="s">
        <v>217</v>
      </c>
      <c r="P52" s="125">
        <v>0</v>
      </c>
      <c r="Q52" s="122" t="s">
        <v>217</v>
      </c>
      <c r="R52" s="123">
        <v>0</v>
      </c>
      <c r="S52" s="124" t="s">
        <v>217</v>
      </c>
      <c r="T52" s="125">
        <v>0</v>
      </c>
      <c r="U52" s="122" t="s">
        <v>217</v>
      </c>
      <c r="V52" s="123">
        <v>0</v>
      </c>
      <c r="W52" s="124" t="s">
        <v>217</v>
      </c>
      <c r="X52" s="170">
        <v>0</v>
      </c>
      <c r="Y52" s="186" t="s">
        <v>217</v>
      </c>
      <c r="Z52" s="187">
        <v>0</v>
      </c>
      <c r="AA52" s="124" t="s">
        <v>217</v>
      </c>
      <c r="AB52" s="170">
        <v>0</v>
      </c>
      <c r="AC52" s="186" t="s">
        <v>217</v>
      </c>
      <c r="AD52" s="187">
        <v>0</v>
      </c>
      <c r="AE52" s="124" t="s">
        <v>217</v>
      </c>
      <c r="AF52" s="170">
        <v>0</v>
      </c>
      <c r="AG52" s="186" t="s">
        <v>217</v>
      </c>
      <c r="AH52" s="187">
        <v>0</v>
      </c>
      <c r="AI52" s="124" t="s">
        <v>217</v>
      </c>
      <c r="AJ52" s="170">
        <v>0</v>
      </c>
      <c r="AK52" s="186" t="s">
        <v>217</v>
      </c>
      <c r="AL52" s="187">
        <v>0</v>
      </c>
      <c r="AM52" s="124" t="s">
        <v>217</v>
      </c>
      <c r="AN52" s="170">
        <v>0</v>
      </c>
      <c r="AO52" s="186" t="s">
        <v>217</v>
      </c>
      <c r="AP52" s="187">
        <v>0</v>
      </c>
      <c r="AQ52" s="162">
        <f>SUM(E52:AP52)</f>
        <v>0</v>
      </c>
    </row>
    <row r="53" spans="1:43" x14ac:dyDescent="0.35">
      <c r="A53" s="63">
        <v>5</v>
      </c>
      <c r="B53" s="57" t="s">
        <v>222</v>
      </c>
      <c r="C53" s="58" t="s">
        <v>221</v>
      </c>
      <c r="D53" s="59">
        <v>1</v>
      </c>
      <c r="E53" s="122" t="s">
        <v>217</v>
      </c>
      <c r="F53" s="123">
        <v>0</v>
      </c>
      <c r="G53" s="124" t="s">
        <v>217</v>
      </c>
      <c r="H53" s="125">
        <v>0</v>
      </c>
      <c r="I53" s="122" t="s">
        <v>217</v>
      </c>
      <c r="J53" s="123">
        <v>0</v>
      </c>
      <c r="K53" s="124" t="s">
        <v>217</v>
      </c>
      <c r="L53" s="125">
        <v>0</v>
      </c>
      <c r="M53" s="122" t="s">
        <v>217</v>
      </c>
      <c r="N53" s="123">
        <v>0</v>
      </c>
      <c r="O53" s="124" t="s">
        <v>217</v>
      </c>
      <c r="P53" s="125">
        <v>0</v>
      </c>
      <c r="Q53" s="122" t="s">
        <v>217</v>
      </c>
      <c r="R53" s="123">
        <v>0</v>
      </c>
      <c r="S53" s="124" t="s">
        <v>217</v>
      </c>
      <c r="T53" s="125">
        <v>0</v>
      </c>
      <c r="U53" s="122" t="s">
        <v>217</v>
      </c>
      <c r="V53" s="123">
        <v>0</v>
      </c>
      <c r="W53" s="124" t="s">
        <v>217</v>
      </c>
      <c r="X53" s="170">
        <v>0</v>
      </c>
      <c r="Y53" s="186" t="s">
        <v>217</v>
      </c>
      <c r="Z53" s="187">
        <v>0</v>
      </c>
      <c r="AA53" s="124" t="s">
        <v>217</v>
      </c>
      <c r="AB53" s="170">
        <v>0</v>
      </c>
      <c r="AC53" s="186" t="s">
        <v>217</v>
      </c>
      <c r="AD53" s="187">
        <v>0</v>
      </c>
      <c r="AE53" s="124" t="s">
        <v>217</v>
      </c>
      <c r="AF53" s="170">
        <v>0</v>
      </c>
      <c r="AG53" s="186" t="s">
        <v>217</v>
      </c>
      <c r="AH53" s="187">
        <v>0</v>
      </c>
      <c r="AI53" s="124" t="s">
        <v>217</v>
      </c>
      <c r="AJ53" s="170">
        <v>0</v>
      </c>
      <c r="AK53" s="186" t="s">
        <v>217</v>
      </c>
      <c r="AL53" s="187">
        <v>0</v>
      </c>
      <c r="AM53" s="124" t="s">
        <v>217</v>
      </c>
      <c r="AN53" s="170">
        <v>0</v>
      </c>
      <c r="AO53" s="186" t="s">
        <v>217</v>
      </c>
      <c r="AP53" s="187">
        <v>0</v>
      </c>
      <c r="AQ53" s="162">
        <f t="shared" si="3"/>
        <v>0</v>
      </c>
    </row>
    <row r="54" spans="1:43" x14ac:dyDescent="0.35">
      <c r="A54" s="63">
        <v>6</v>
      </c>
      <c r="B54" s="57" t="s">
        <v>223</v>
      </c>
      <c r="C54" s="58" t="s">
        <v>221</v>
      </c>
      <c r="D54" s="59">
        <v>1</v>
      </c>
      <c r="E54" s="122" t="s">
        <v>217</v>
      </c>
      <c r="F54" s="123">
        <v>0</v>
      </c>
      <c r="G54" s="124" t="s">
        <v>217</v>
      </c>
      <c r="H54" s="125">
        <v>0</v>
      </c>
      <c r="I54" s="122" t="s">
        <v>217</v>
      </c>
      <c r="J54" s="123">
        <v>0</v>
      </c>
      <c r="K54" s="124" t="s">
        <v>217</v>
      </c>
      <c r="L54" s="125">
        <v>0</v>
      </c>
      <c r="M54" s="122" t="s">
        <v>217</v>
      </c>
      <c r="N54" s="123">
        <v>0</v>
      </c>
      <c r="O54" s="124" t="s">
        <v>217</v>
      </c>
      <c r="P54" s="125">
        <v>0</v>
      </c>
      <c r="Q54" s="122" t="s">
        <v>217</v>
      </c>
      <c r="R54" s="123">
        <v>0</v>
      </c>
      <c r="S54" s="124" t="s">
        <v>217</v>
      </c>
      <c r="T54" s="125">
        <v>0</v>
      </c>
      <c r="U54" s="122" t="s">
        <v>217</v>
      </c>
      <c r="V54" s="123">
        <v>0</v>
      </c>
      <c r="W54" s="124" t="s">
        <v>217</v>
      </c>
      <c r="X54" s="170">
        <v>0</v>
      </c>
      <c r="Y54" s="186" t="s">
        <v>217</v>
      </c>
      <c r="Z54" s="187">
        <v>0</v>
      </c>
      <c r="AA54" s="124" t="s">
        <v>217</v>
      </c>
      <c r="AB54" s="170">
        <v>0</v>
      </c>
      <c r="AC54" s="186" t="s">
        <v>217</v>
      </c>
      <c r="AD54" s="187">
        <v>0</v>
      </c>
      <c r="AE54" s="124" t="s">
        <v>217</v>
      </c>
      <c r="AF54" s="170">
        <v>0</v>
      </c>
      <c r="AG54" s="186" t="s">
        <v>217</v>
      </c>
      <c r="AH54" s="187">
        <v>0</v>
      </c>
      <c r="AI54" s="124" t="s">
        <v>217</v>
      </c>
      <c r="AJ54" s="170">
        <v>0</v>
      </c>
      <c r="AK54" s="186" t="s">
        <v>217</v>
      </c>
      <c r="AL54" s="187">
        <v>0</v>
      </c>
      <c r="AM54" s="124" t="s">
        <v>217</v>
      </c>
      <c r="AN54" s="170">
        <v>0</v>
      </c>
      <c r="AO54" s="186" t="s">
        <v>217</v>
      </c>
      <c r="AP54" s="187">
        <v>0</v>
      </c>
      <c r="AQ54" s="162">
        <f t="shared" si="3"/>
        <v>0</v>
      </c>
    </row>
    <row r="55" spans="1:43" x14ac:dyDescent="0.35">
      <c r="A55" s="63">
        <v>7</v>
      </c>
      <c r="B55" s="57" t="s">
        <v>224</v>
      </c>
      <c r="C55" s="58" t="s">
        <v>221</v>
      </c>
      <c r="D55" s="59">
        <v>1</v>
      </c>
      <c r="E55" s="122" t="s">
        <v>217</v>
      </c>
      <c r="F55" s="123">
        <v>0</v>
      </c>
      <c r="G55" s="124" t="s">
        <v>217</v>
      </c>
      <c r="H55" s="125">
        <v>0</v>
      </c>
      <c r="I55" s="122" t="s">
        <v>217</v>
      </c>
      <c r="J55" s="123">
        <v>0</v>
      </c>
      <c r="K55" s="124" t="s">
        <v>217</v>
      </c>
      <c r="L55" s="125">
        <v>0</v>
      </c>
      <c r="M55" s="122" t="s">
        <v>217</v>
      </c>
      <c r="N55" s="123">
        <v>0</v>
      </c>
      <c r="O55" s="124" t="s">
        <v>217</v>
      </c>
      <c r="P55" s="125">
        <v>0</v>
      </c>
      <c r="Q55" s="122" t="s">
        <v>217</v>
      </c>
      <c r="R55" s="123">
        <v>0</v>
      </c>
      <c r="S55" s="124" t="s">
        <v>217</v>
      </c>
      <c r="T55" s="125">
        <v>0</v>
      </c>
      <c r="U55" s="122" t="s">
        <v>217</v>
      </c>
      <c r="V55" s="123">
        <v>0</v>
      </c>
      <c r="W55" s="124" t="s">
        <v>217</v>
      </c>
      <c r="X55" s="170">
        <v>0</v>
      </c>
      <c r="Y55" s="186" t="s">
        <v>217</v>
      </c>
      <c r="Z55" s="187">
        <v>0</v>
      </c>
      <c r="AA55" s="124" t="s">
        <v>217</v>
      </c>
      <c r="AB55" s="170">
        <v>0</v>
      </c>
      <c r="AC55" s="186" t="s">
        <v>217</v>
      </c>
      <c r="AD55" s="187">
        <v>0</v>
      </c>
      <c r="AE55" s="124" t="s">
        <v>217</v>
      </c>
      <c r="AF55" s="170">
        <v>0</v>
      </c>
      <c r="AG55" s="186" t="s">
        <v>217</v>
      </c>
      <c r="AH55" s="187">
        <v>0</v>
      </c>
      <c r="AI55" s="124" t="s">
        <v>217</v>
      </c>
      <c r="AJ55" s="170">
        <v>0</v>
      </c>
      <c r="AK55" s="186" t="s">
        <v>217</v>
      </c>
      <c r="AL55" s="187">
        <v>0</v>
      </c>
      <c r="AM55" s="124" t="s">
        <v>217</v>
      </c>
      <c r="AN55" s="170">
        <v>0</v>
      </c>
      <c r="AO55" s="186" t="s">
        <v>217</v>
      </c>
      <c r="AP55" s="187">
        <v>0</v>
      </c>
      <c r="AQ55" s="162">
        <f t="shared" si="3"/>
        <v>0</v>
      </c>
    </row>
    <row r="56" spans="1:43" ht="13.15" thickBot="1" x14ac:dyDescent="0.4">
      <c r="A56" s="64">
        <v>8</v>
      </c>
      <c r="B56" s="191" t="s">
        <v>225</v>
      </c>
      <c r="C56" s="192" t="s">
        <v>221</v>
      </c>
      <c r="D56" s="60">
        <v>1</v>
      </c>
      <c r="E56" s="126" t="s">
        <v>217</v>
      </c>
      <c r="F56" s="127">
        <v>0</v>
      </c>
      <c r="G56" s="128" t="s">
        <v>217</v>
      </c>
      <c r="H56" s="129">
        <v>0</v>
      </c>
      <c r="I56" s="126" t="s">
        <v>217</v>
      </c>
      <c r="J56" s="127">
        <v>0</v>
      </c>
      <c r="K56" s="128" t="s">
        <v>217</v>
      </c>
      <c r="L56" s="129">
        <v>0</v>
      </c>
      <c r="M56" s="126" t="s">
        <v>217</v>
      </c>
      <c r="N56" s="127">
        <v>0</v>
      </c>
      <c r="O56" s="128" t="s">
        <v>217</v>
      </c>
      <c r="P56" s="129">
        <v>0</v>
      </c>
      <c r="Q56" s="126" t="s">
        <v>217</v>
      </c>
      <c r="R56" s="127">
        <v>0</v>
      </c>
      <c r="S56" s="128" t="s">
        <v>217</v>
      </c>
      <c r="T56" s="129">
        <v>0</v>
      </c>
      <c r="U56" s="126" t="s">
        <v>217</v>
      </c>
      <c r="V56" s="127">
        <v>0</v>
      </c>
      <c r="W56" s="128" t="s">
        <v>217</v>
      </c>
      <c r="X56" s="193">
        <v>0</v>
      </c>
      <c r="Y56" s="188" t="s">
        <v>217</v>
      </c>
      <c r="Z56" s="189">
        <v>0</v>
      </c>
      <c r="AA56" s="128" t="s">
        <v>217</v>
      </c>
      <c r="AB56" s="193">
        <v>0</v>
      </c>
      <c r="AC56" s="188" t="s">
        <v>217</v>
      </c>
      <c r="AD56" s="189">
        <v>0</v>
      </c>
      <c r="AE56" s="128" t="s">
        <v>217</v>
      </c>
      <c r="AF56" s="193">
        <v>0</v>
      </c>
      <c r="AG56" s="188" t="s">
        <v>217</v>
      </c>
      <c r="AH56" s="189">
        <v>0</v>
      </c>
      <c r="AI56" s="128" t="s">
        <v>217</v>
      </c>
      <c r="AJ56" s="193">
        <v>0</v>
      </c>
      <c r="AK56" s="188" t="s">
        <v>217</v>
      </c>
      <c r="AL56" s="189">
        <v>0</v>
      </c>
      <c r="AM56" s="128" t="s">
        <v>217</v>
      </c>
      <c r="AN56" s="193">
        <v>0</v>
      </c>
      <c r="AO56" s="188" t="s">
        <v>217</v>
      </c>
      <c r="AP56" s="189">
        <v>0</v>
      </c>
      <c r="AQ56" s="163">
        <f t="shared" si="3"/>
        <v>0</v>
      </c>
    </row>
    <row r="57" spans="1:43" ht="14.25" thickBot="1" x14ac:dyDescent="0.45">
      <c r="B57" s="9" t="s">
        <v>242</v>
      </c>
      <c r="AQ57" s="190">
        <f>SUM(AQ14:AQ56)</f>
        <v>0</v>
      </c>
    </row>
    <row r="59" spans="1:43" ht="13.5" x14ac:dyDescent="0.35">
      <c r="B59" s="206"/>
    </row>
    <row r="60" spans="1:43" ht="13.5" x14ac:dyDescent="0.35">
      <c r="B60" s="207" t="s">
        <v>243</v>
      </c>
    </row>
    <row r="61" spans="1:43" ht="13.5" x14ac:dyDescent="0.35">
      <c r="B61" s="207" t="s">
        <v>244</v>
      </c>
    </row>
    <row r="62" spans="1:43" ht="13.5" x14ac:dyDescent="0.35">
      <c r="B62" s="207" t="s">
        <v>245</v>
      </c>
    </row>
  </sheetData>
  <mergeCells count="192">
    <mergeCell ref="A1:D1"/>
    <mergeCell ref="S11:T11"/>
    <mergeCell ref="U11:V11"/>
    <mergeCell ref="W11:X11"/>
    <mergeCell ref="U5:V5"/>
    <mergeCell ref="W5:X5"/>
    <mergeCell ref="Y2:Z2"/>
    <mergeCell ref="M2:N2"/>
    <mergeCell ref="M3:N3"/>
    <mergeCell ref="M4:N4"/>
    <mergeCell ref="M5:N5"/>
    <mergeCell ref="M6:N6"/>
    <mergeCell ref="M7:N7"/>
    <mergeCell ref="O8:P8"/>
    <mergeCell ref="O9:P9"/>
    <mergeCell ref="O10:P10"/>
    <mergeCell ref="O2:P2"/>
    <mergeCell ref="O3:P3"/>
    <mergeCell ref="O4:P4"/>
    <mergeCell ref="O5:P5"/>
    <mergeCell ref="O6:P6"/>
    <mergeCell ref="O7:P7"/>
    <mergeCell ref="Q6:R6"/>
    <mergeCell ref="Q7:R7"/>
    <mergeCell ref="Q8:R8"/>
    <mergeCell ref="Q9:R9"/>
    <mergeCell ref="Q10:R10"/>
    <mergeCell ref="Q11:R11"/>
    <mergeCell ref="M8:N8"/>
    <mergeCell ref="M9:N9"/>
    <mergeCell ref="M10:N10"/>
    <mergeCell ref="M11:N11"/>
    <mergeCell ref="O11:P11"/>
    <mergeCell ref="I11:J11"/>
    <mergeCell ref="S2:T2"/>
    <mergeCell ref="S3:T3"/>
    <mergeCell ref="S4:T4"/>
    <mergeCell ref="S5:T5"/>
    <mergeCell ref="S6:T6"/>
    <mergeCell ref="S7:T7"/>
    <mergeCell ref="S8:T8"/>
    <mergeCell ref="S9:T9"/>
    <mergeCell ref="S10:T10"/>
    <mergeCell ref="Q2:R2"/>
    <mergeCell ref="K2:L2"/>
    <mergeCell ref="K3:L3"/>
    <mergeCell ref="K4:L4"/>
    <mergeCell ref="K5:L5"/>
    <mergeCell ref="K6:L6"/>
    <mergeCell ref="K7:L7"/>
    <mergeCell ref="K8:L8"/>
    <mergeCell ref="K9:L9"/>
    <mergeCell ref="K10:L10"/>
    <mergeCell ref="K11:L11"/>
    <mergeCell ref="Q3:R3"/>
    <mergeCell ref="Q4:R4"/>
    <mergeCell ref="Q5:R5"/>
    <mergeCell ref="I2:J2"/>
    <mergeCell ref="I3:J3"/>
    <mergeCell ref="I4:J4"/>
    <mergeCell ref="I5:J5"/>
    <mergeCell ref="I6:J6"/>
    <mergeCell ref="I7:J7"/>
    <mergeCell ref="I8:J8"/>
    <mergeCell ref="I9:J9"/>
    <mergeCell ref="I10:J10"/>
    <mergeCell ref="E11:F11"/>
    <mergeCell ref="G7:H7"/>
    <mergeCell ref="G6:H6"/>
    <mergeCell ref="G5:H5"/>
    <mergeCell ref="G2:H2"/>
    <mergeCell ref="G3:H3"/>
    <mergeCell ref="G4:H4"/>
    <mergeCell ref="G8:H8"/>
    <mergeCell ref="G9:H9"/>
    <mergeCell ref="G10:H10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G11:H11"/>
    <mergeCell ref="AK11:AL11"/>
    <mergeCell ref="AM11:AN11"/>
    <mergeCell ref="AO11:AP11"/>
    <mergeCell ref="Y11:Z11"/>
    <mergeCell ref="AA11:AB11"/>
    <mergeCell ref="AC11:AD11"/>
    <mergeCell ref="AE11:AF11"/>
    <mergeCell ref="AG11:AH11"/>
    <mergeCell ref="AI11:AJ11"/>
    <mergeCell ref="AO10:AP10"/>
    <mergeCell ref="AC10:AD10"/>
    <mergeCell ref="AE10:AF10"/>
    <mergeCell ref="AG10:AH10"/>
    <mergeCell ref="AI10:AJ10"/>
    <mergeCell ref="AK10:AL10"/>
    <mergeCell ref="AM10:AN10"/>
    <mergeCell ref="U10:V10"/>
    <mergeCell ref="W10:X10"/>
    <mergeCell ref="Y10:Z10"/>
    <mergeCell ref="AA10:AB10"/>
    <mergeCell ref="AG9:AH9"/>
    <mergeCell ref="AI9:AJ9"/>
    <mergeCell ref="AK9:AL9"/>
    <mergeCell ref="AM9:AN9"/>
    <mergeCell ref="AO9:AP9"/>
    <mergeCell ref="U9:V9"/>
    <mergeCell ref="W9:X9"/>
    <mergeCell ref="Y9:Z9"/>
    <mergeCell ref="AA9:AB9"/>
    <mergeCell ref="AC9:AD9"/>
    <mergeCell ref="AE9:AF9"/>
    <mergeCell ref="AK8:AL8"/>
    <mergeCell ref="AM8:AN8"/>
    <mergeCell ref="AO8:AP8"/>
    <mergeCell ref="Y8:Z8"/>
    <mergeCell ref="AA8:AB8"/>
    <mergeCell ref="AC8:AD8"/>
    <mergeCell ref="AG8:AH8"/>
    <mergeCell ref="AI8:AJ8"/>
    <mergeCell ref="U8:V8"/>
    <mergeCell ref="W8:X8"/>
    <mergeCell ref="AE8:AF8"/>
    <mergeCell ref="AO7:AP7"/>
    <mergeCell ref="AC7:AD7"/>
    <mergeCell ref="AE7:AF7"/>
    <mergeCell ref="AG7:AH7"/>
    <mergeCell ref="AI7:AJ7"/>
    <mergeCell ref="AK7:AL7"/>
    <mergeCell ref="AM7:AN7"/>
    <mergeCell ref="U7:V7"/>
    <mergeCell ref="W7:X7"/>
    <mergeCell ref="Y7:Z7"/>
    <mergeCell ref="AA7:AB7"/>
    <mergeCell ref="AG6:AH6"/>
    <mergeCell ref="AI6:AJ6"/>
    <mergeCell ref="AK6:AL6"/>
    <mergeCell ref="AM6:AN6"/>
    <mergeCell ref="AO6:AP6"/>
    <mergeCell ref="U6:V6"/>
    <mergeCell ref="W6:X6"/>
    <mergeCell ref="Y6:Z6"/>
    <mergeCell ref="AA6:AB6"/>
    <mergeCell ref="AC6:AD6"/>
    <mergeCell ref="AE6:AF6"/>
    <mergeCell ref="AK5:AL5"/>
    <mergeCell ref="AM5:AN5"/>
    <mergeCell ref="AO5:AP5"/>
    <mergeCell ref="Y5:Z5"/>
    <mergeCell ref="AA5:AB5"/>
    <mergeCell ref="AC5:AD5"/>
    <mergeCell ref="AE5:AF5"/>
    <mergeCell ref="AG5:AH5"/>
    <mergeCell ref="AI5:AJ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G3:AH3"/>
    <mergeCell ref="AI3:AJ3"/>
    <mergeCell ref="AK3:AL3"/>
    <mergeCell ref="AM3:AN3"/>
    <mergeCell ref="AO3:AP3"/>
    <mergeCell ref="AQ2:AQ12"/>
    <mergeCell ref="U3:V3"/>
    <mergeCell ref="W3:X3"/>
    <mergeCell ref="Y3:Z3"/>
    <mergeCell ref="AA3:AB3"/>
    <mergeCell ref="AC3:AD3"/>
    <mergeCell ref="AE3:AF3"/>
    <mergeCell ref="AM2:AN2"/>
    <mergeCell ref="AO2:AP2"/>
    <mergeCell ref="AA2:AB2"/>
    <mergeCell ref="AC2:AD2"/>
    <mergeCell ref="AE2:AF2"/>
    <mergeCell ref="AG2:AH2"/>
    <mergeCell ref="AI2:AJ2"/>
    <mergeCell ref="AK2:AL2"/>
    <mergeCell ref="U2:V2"/>
    <mergeCell ref="W2:X2"/>
    <mergeCell ref="AO4:AP4"/>
    <mergeCell ref="AC4:A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EC9D5-BB0C-453D-BC83-3A8E1DE5F5B3}">
  <dimension ref="A1:AO62"/>
  <sheetViews>
    <sheetView zoomScale="91" zoomScaleNormal="91" workbookViewId="0">
      <pane xSplit="4" ySplit="13" topLeftCell="AC53" activePane="bottomRight" state="frozen"/>
      <selection pane="topRight" activeCell="E1" sqref="E1"/>
      <selection pane="bottomLeft" activeCell="A14" sqref="A14"/>
      <selection pane="bottomRight" activeCell="B8" sqref="B8"/>
    </sheetView>
  </sheetViews>
  <sheetFormatPr defaultRowHeight="14.25" x14ac:dyDescent="0.45"/>
  <cols>
    <col min="2" max="2" width="46.86328125" customWidth="1"/>
    <col min="3" max="3" width="13.796875" customWidth="1"/>
    <col min="4" max="4" width="14" customWidth="1"/>
    <col min="5" max="5" width="17.86328125" style="168" customWidth="1"/>
    <col min="6" max="6" width="17.6640625" style="168" customWidth="1"/>
    <col min="7" max="7" width="16.86328125" style="168" customWidth="1"/>
    <col min="8" max="8" width="15.86328125" style="168" customWidth="1"/>
    <col min="9" max="9" width="15.53125" style="168" customWidth="1"/>
    <col min="10" max="10" width="16.46484375" style="168" customWidth="1"/>
    <col min="11" max="11" width="17.53125" style="168" customWidth="1"/>
    <col min="12" max="12" width="19.1328125" style="168" customWidth="1"/>
    <col min="13" max="16" width="17.6640625" style="168" customWidth="1"/>
    <col min="17" max="17" width="16.53125" style="168" customWidth="1"/>
    <col min="18" max="18" width="14.86328125" style="168" customWidth="1"/>
    <col min="19" max="19" width="14.53125" style="168" customWidth="1"/>
    <col min="20" max="20" width="13.86328125" style="168" customWidth="1"/>
    <col min="21" max="21" width="15.1328125" style="168" customWidth="1"/>
    <col min="22" max="22" width="14.53125" style="168" customWidth="1"/>
    <col min="23" max="23" width="16.33203125" style="168" customWidth="1"/>
    <col min="24" max="24" width="15.19921875" style="168" customWidth="1"/>
    <col min="25" max="25" width="16.6640625" style="168" customWidth="1"/>
    <col min="26" max="26" width="18.1328125" style="168" customWidth="1"/>
    <col min="27" max="27" width="15.1328125" style="168" customWidth="1"/>
    <col min="28" max="28" width="14.19921875" style="168" customWidth="1"/>
    <col min="29" max="29" width="12.53125" style="168" customWidth="1"/>
    <col min="30" max="30" width="14.796875" style="168" customWidth="1"/>
    <col min="31" max="31" width="14.46484375" style="168" customWidth="1"/>
    <col min="32" max="32" width="13.796875" style="168" customWidth="1"/>
    <col min="33" max="33" width="16.46484375" style="168" customWidth="1"/>
    <col min="34" max="34" width="14" style="168" customWidth="1"/>
    <col min="35" max="35" width="16.1328125" style="168" customWidth="1"/>
    <col min="36" max="36" width="15" style="168" customWidth="1"/>
    <col min="37" max="37" width="15.19921875" style="168" customWidth="1"/>
    <col min="38" max="38" width="14.796875" style="168" customWidth="1"/>
    <col min="39" max="40" width="14.53125" style="168" customWidth="1"/>
    <col min="41" max="41" width="17" customWidth="1"/>
  </cols>
  <sheetData>
    <row r="1" spans="1:41" ht="28.25" customHeight="1" thickBot="1" x14ac:dyDescent="0.5">
      <c r="A1" s="235" t="s">
        <v>246</v>
      </c>
      <c r="B1" s="235"/>
      <c r="C1" s="235"/>
      <c r="D1" s="235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"/>
    </row>
    <row r="2" spans="1:41" ht="14.45" customHeight="1" x14ac:dyDescent="0.45">
      <c r="A2" s="2"/>
      <c r="B2" s="3" t="s">
        <v>132</v>
      </c>
      <c r="C2" s="3"/>
      <c r="D2" s="4"/>
      <c r="E2" s="231" t="s">
        <v>79</v>
      </c>
      <c r="F2" s="232"/>
      <c r="G2" s="226" t="s">
        <v>82</v>
      </c>
      <c r="H2" s="227"/>
      <c r="I2" s="231" t="s">
        <v>98</v>
      </c>
      <c r="J2" s="232"/>
      <c r="K2" s="226" t="s">
        <v>85</v>
      </c>
      <c r="L2" s="227"/>
      <c r="M2" s="231" t="s">
        <v>145</v>
      </c>
      <c r="N2" s="232"/>
      <c r="O2" s="226" t="s">
        <v>164</v>
      </c>
      <c r="P2" s="227"/>
      <c r="Q2" s="231" t="s">
        <v>166</v>
      </c>
      <c r="R2" s="232"/>
      <c r="S2" s="229" t="s">
        <v>167</v>
      </c>
      <c r="T2" s="230"/>
      <c r="U2" s="222" t="s">
        <v>168</v>
      </c>
      <c r="V2" s="228"/>
      <c r="W2" s="229" t="s">
        <v>88</v>
      </c>
      <c r="X2" s="240"/>
      <c r="Y2" s="222" t="s">
        <v>87</v>
      </c>
      <c r="Z2" s="223"/>
      <c r="AA2" s="229" t="s">
        <v>99</v>
      </c>
      <c r="AB2" s="240"/>
      <c r="AC2" s="222" t="s">
        <v>99</v>
      </c>
      <c r="AD2" s="223"/>
      <c r="AE2" s="229" t="s">
        <v>100</v>
      </c>
      <c r="AF2" s="230"/>
      <c r="AG2" s="222" t="s">
        <v>101</v>
      </c>
      <c r="AH2" s="228"/>
      <c r="AI2" s="229" t="s">
        <v>102</v>
      </c>
      <c r="AJ2" s="240"/>
      <c r="AK2" s="222" t="s">
        <v>103</v>
      </c>
      <c r="AL2" s="228"/>
      <c r="AM2" s="240" t="s">
        <v>171</v>
      </c>
      <c r="AN2" s="230"/>
      <c r="AO2" s="208" t="s">
        <v>115</v>
      </c>
    </row>
    <row r="3" spans="1:41" ht="14.45" customHeight="1" x14ac:dyDescent="0.45">
      <c r="A3" s="19"/>
      <c r="B3" s="9" t="s">
        <v>116</v>
      </c>
      <c r="C3" s="20"/>
      <c r="D3" s="21"/>
      <c r="E3" s="213" t="s">
        <v>6</v>
      </c>
      <c r="F3" s="214"/>
      <c r="G3" s="211" t="s">
        <v>9</v>
      </c>
      <c r="H3" s="212"/>
      <c r="I3" s="213" t="s">
        <v>10</v>
      </c>
      <c r="J3" s="214"/>
      <c r="K3" s="211" t="s">
        <v>12</v>
      </c>
      <c r="L3" s="212"/>
      <c r="M3" s="213" t="s">
        <v>6</v>
      </c>
      <c r="N3" s="214"/>
      <c r="O3" s="211" t="s">
        <v>9</v>
      </c>
      <c r="P3" s="212"/>
      <c r="Q3" s="213" t="s">
        <v>12</v>
      </c>
      <c r="R3" s="214"/>
      <c r="S3" s="224" t="s">
        <v>30</v>
      </c>
      <c r="T3" s="225"/>
      <c r="U3" s="220" t="s">
        <v>10</v>
      </c>
      <c r="V3" s="221"/>
      <c r="W3" s="224" t="s">
        <v>10</v>
      </c>
      <c r="X3" s="225"/>
      <c r="Y3" s="220" t="s">
        <v>6</v>
      </c>
      <c r="Z3" s="221"/>
      <c r="AA3" s="224" t="s">
        <v>6</v>
      </c>
      <c r="AB3" s="225"/>
      <c r="AC3" s="220" t="s">
        <v>9</v>
      </c>
      <c r="AD3" s="282"/>
      <c r="AE3" s="224" t="s">
        <v>30</v>
      </c>
      <c r="AF3" s="225"/>
      <c r="AG3" s="220" t="s">
        <v>9</v>
      </c>
      <c r="AH3" s="221"/>
      <c r="AI3" s="224" t="s">
        <v>6</v>
      </c>
      <c r="AJ3" s="225"/>
      <c r="AK3" s="220" t="s">
        <v>12</v>
      </c>
      <c r="AL3" s="221"/>
      <c r="AM3" s="224" t="s">
        <v>9</v>
      </c>
      <c r="AN3" s="225"/>
      <c r="AO3" s="209"/>
    </row>
    <row r="4" spans="1:41" x14ac:dyDescent="0.45">
      <c r="A4" s="5"/>
      <c r="B4" s="9" t="s">
        <v>133</v>
      </c>
      <c r="C4" s="6"/>
      <c r="D4" s="7"/>
      <c r="E4" s="213" t="s">
        <v>4</v>
      </c>
      <c r="F4" s="214"/>
      <c r="G4" s="211" t="s">
        <v>8</v>
      </c>
      <c r="H4" s="212"/>
      <c r="I4" s="213" t="s">
        <v>8</v>
      </c>
      <c r="J4" s="214"/>
      <c r="K4" s="211" t="s">
        <v>8</v>
      </c>
      <c r="L4" s="212"/>
      <c r="M4" s="213" t="s">
        <v>4</v>
      </c>
      <c r="N4" s="214"/>
      <c r="O4" s="211" t="s">
        <v>8</v>
      </c>
      <c r="P4" s="212"/>
      <c r="Q4" s="213" t="s">
        <v>8</v>
      </c>
      <c r="R4" s="214"/>
      <c r="S4" s="217" t="s">
        <v>4</v>
      </c>
      <c r="T4" s="218"/>
      <c r="U4" s="215" t="s">
        <v>8</v>
      </c>
      <c r="V4" s="216"/>
      <c r="W4" s="217" t="s">
        <v>8</v>
      </c>
      <c r="X4" s="241"/>
      <c r="Y4" s="215" t="s">
        <v>4</v>
      </c>
      <c r="Z4" s="219"/>
      <c r="AA4" s="217" t="s">
        <v>8</v>
      </c>
      <c r="AB4" s="241"/>
      <c r="AC4" s="215" t="s">
        <v>8</v>
      </c>
      <c r="AD4" s="219"/>
      <c r="AE4" s="217" t="s">
        <v>8</v>
      </c>
      <c r="AF4" s="218"/>
      <c r="AG4" s="219" t="s">
        <v>8</v>
      </c>
      <c r="AH4" s="216"/>
      <c r="AI4" s="217" t="s">
        <v>4</v>
      </c>
      <c r="AJ4" s="241"/>
      <c r="AK4" s="215" t="s">
        <v>8</v>
      </c>
      <c r="AL4" s="216"/>
      <c r="AM4" s="241" t="s">
        <v>8</v>
      </c>
      <c r="AN4" s="218"/>
      <c r="AO4" s="209"/>
    </row>
    <row r="5" spans="1:41" x14ac:dyDescent="0.45">
      <c r="A5" s="8"/>
      <c r="B5" s="6" t="s">
        <v>117</v>
      </c>
      <c r="C5" s="9"/>
      <c r="D5" s="10"/>
      <c r="E5" s="213">
        <v>2021</v>
      </c>
      <c r="F5" s="214"/>
      <c r="G5" s="211">
        <v>2014</v>
      </c>
      <c r="H5" s="212"/>
      <c r="I5" s="213">
        <v>2011</v>
      </c>
      <c r="J5" s="214"/>
      <c r="K5" s="211">
        <v>2023</v>
      </c>
      <c r="L5" s="212"/>
      <c r="M5" s="213">
        <v>2005</v>
      </c>
      <c r="N5" s="214"/>
      <c r="O5" s="211" t="s">
        <v>229</v>
      </c>
      <c r="P5" s="212"/>
      <c r="Q5" s="213">
        <v>2008</v>
      </c>
      <c r="R5" s="214"/>
      <c r="S5" s="217">
        <v>2002</v>
      </c>
      <c r="T5" s="218"/>
      <c r="U5" s="215">
        <v>2015</v>
      </c>
      <c r="V5" s="216"/>
      <c r="W5" s="217">
        <v>2016</v>
      </c>
      <c r="X5" s="241"/>
      <c r="Y5" s="215">
        <v>2017</v>
      </c>
      <c r="Z5" s="219"/>
      <c r="AA5" s="217">
        <v>2015</v>
      </c>
      <c r="AB5" s="241"/>
      <c r="AC5" s="215">
        <v>2024</v>
      </c>
      <c r="AD5" s="219"/>
      <c r="AE5" s="217">
        <v>2012</v>
      </c>
      <c r="AF5" s="218"/>
      <c r="AG5" s="219">
        <v>2012</v>
      </c>
      <c r="AH5" s="216"/>
      <c r="AI5" s="217">
        <v>2005</v>
      </c>
      <c r="AJ5" s="241"/>
      <c r="AK5" s="215">
        <v>2015</v>
      </c>
      <c r="AL5" s="216"/>
      <c r="AM5" s="241">
        <v>2001</v>
      </c>
      <c r="AN5" s="218"/>
      <c r="AO5" s="209"/>
    </row>
    <row r="6" spans="1:41" x14ac:dyDescent="0.45">
      <c r="A6" s="5"/>
      <c r="B6" s="6" t="s">
        <v>135</v>
      </c>
      <c r="C6" s="6"/>
      <c r="D6" s="7"/>
      <c r="E6" s="213">
        <v>185</v>
      </c>
      <c r="F6" s="214"/>
      <c r="G6" s="211">
        <v>10518</v>
      </c>
      <c r="H6" s="212"/>
      <c r="I6" s="213">
        <v>12419</v>
      </c>
      <c r="J6" s="214"/>
      <c r="K6" s="211">
        <v>12419</v>
      </c>
      <c r="L6" s="212"/>
      <c r="M6" s="213">
        <v>4249</v>
      </c>
      <c r="N6" s="214"/>
      <c r="O6" s="211">
        <v>11946</v>
      </c>
      <c r="P6" s="212"/>
      <c r="Q6" s="213">
        <v>11946</v>
      </c>
      <c r="R6" s="214"/>
      <c r="S6" s="217">
        <v>4249</v>
      </c>
      <c r="T6" s="218"/>
      <c r="U6" s="215">
        <v>12809</v>
      </c>
      <c r="V6" s="216"/>
      <c r="W6" s="217">
        <v>12809</v>
      </c>
      <c r="X6" s="241"/>
      <c r="Y6" s="215">
        <v>4801</v>
      </c>
      <c r="Z6" s="219"/>
      <c r="AA6" s="217">
        <v>10837</v>
      </c>
      <c r="AB6" s="241"/>
      <c r="AC6" s="215">
        <v>10837</v>
      </c>
      <c r="AD6" s="219"/>
      <c r="AE6" s="217">
        <v>4764</v>
      </c>
      <c r="AF6" s="218"/>
      <c r="AG6" s="215">
        <v>10837</v>
      </c>
      <c r="AH6" s="216"/>
      <c r="AI6" s="217">
        <v>2800</v>
      </c>
      <c r="AJ6" s="218"/>
      <c r="AK6" s="215">
        <v>12777</v>
      </c>
      <c r="AL6" s="216"/>
      <c r="AM6" s="241">
        <v>12130</v>
      </c>
      <c r="AN6" s="218"/>
      <c r="AO6" s="209"/>
    </row>
    <row r="7" spans="1:41" x14ac:dyDescent="0.45">
      <c r="A7" s="5"/>
      <c r="B7" s="6" t="s">
        <v>136</v>
      </c>
      <c r="C7" s="6"/>
      <c r="D7" s="7"/>
      <c r="E7" s="213">
        <v>6728</v>
      </c>
      <c r="F7" s="214"/>
      <c r="G7" s="211">
        <v>265</v>
      </c>
      <c r="H7" s="212"/>
      <c r="I7" s="213">
        <v>353</v>
      </c>
      <c r="J7" s="214"/>
      <c r="K7" s="211">
        <v>375</v>
      </c>
      <c r="L7" s="212"/>
      <c r="M7" s="213">
        <v>130</v>
      </c>
      <c r="N7" s="214"/>
      <c r="O7" s="211">
        <v>300</v>
      </c>
      <c r="P7" s="212"/>
      <c r="Q7" s="213">
        <v>335</v>
      </c>
      <c r="R7" s="214"/>
      <c r="S7" s="217">
        <v>110</v>
      </c>
      <c r="T7" s="218"/>
      <c r="U7" s="215">
        <v>310</v>
      </c>
      <c r="V7" s="216"/>
      <c r="W7" s="217">
        <v>350</v>
      </c>
      <c r="X7" s="218"/>
      <c r="Y7" s="215">
        <v>160</v>
      </c>
      <c r="Z7" s="216"/>
      <c r="AA7" s="217">
        <v>323</v>
      </c>
      <c r="AB7" s="218"/>
      <c r="AC7" s="215">
        <v>345</v>
      </c>
      <c r="AD7" s="219"/>
      <c r="AE7" s="217">
        <v>161</v>
      </c>
      <c r="AF7" s="218"/>
      <c r="AG7" s="215">
        <v>286</v>
      </c>
      <c r="AH7" s="216"/>
      <c r="AI7" s="217">
        <v>92</v>
      </c>
      <c r="AJ7" s="218"/>
      <c r="AK7" s="215">
        <v>345</v>
      </c>
      <c r="AL7" s="216"/>
      <c r="AM7" s="241">
        <v>309</v>
      </c>
      <c r="AN7" s="218"/>
      <c r="AO7" s="209"/>
    </row>
    <row r="8" spans="1:41" ht="108.6" customHeight="1" x14ac:dyDescent="0.45">
      <c r="A8" s="5"/>
      <c r="B8" s="6" t="s">
        <v>1</v>
      </c>
      <c r="C8" s="6"/>
      <c r="D8" s="7"/>
      <c r="E8" s="213" t="s">
        <v>26</v>
      </c>
      <c r="F8" s="214"/>
      <c r="G8" s="211" t="s">
        <v>34</v>
      </c>
      <c r="H8" s="212"/>
      <c r="I8" s="213" t="s">
        <v>60</v>
      </c>
      <c r="J8" s="214"/>
      <c r="K8" s="211" t="s">
        <v>163</v>
      </c>
      <c r="L8" s="212"/>
      <c r="M8" s="233" t="s">
        <v>27</v>
      </c>
      <c r="N8" s="234"/>
      <c r="O8" s="211" t="s">
        <v>230</v>
      </c>
      <c r="P8" s="212"/>
      <c r="Q8" s="213" t="s">
        <v>61</v>
      </c>
      <c r="R8" s="214"/>
      <c r="S8" s="224" t="s">
        <v>29</v>
      </c>
      <c r="T8" s="225"/>
      <c r="U8" s="220" t="s">
        <v>28</v>
      </c>
      <c r="V8" s="221"/>
      <c r="W8" s="217" t="s">
        <v>64</v>
      </c>
      <c r="X8" s="241"/>
      <c r="Y8" s="215" t="s">
        <v>54</v>
      </c>
      <c r="Z8" s="219"/>
      <c r="AA8" s="217" t="s">
        <v>31</v>
      </c>
      <c r="AB8" s="241"/>
      <c r="AC8" s="220" t="s">
        <v>55</v>
      </c>
      <c r="AD8" s="282"/>
      <c r="AE8" s="224" t="s">
        <v>62</v>
      </c>
      <c r="AF8" s="225"/>
      <c r="AG8" s="282" t="s">
        <v>63</v>
      </c>
      <c r="AH8" s="221"/>
      <c r="AI8" s="224" t="s">
        <v>65</v>
      </c>
      <c r="AJ8" s="283"/>
      <c r="AK8" s="220" t="s">
        <v>56</v>
      </c>
      <c r="AL8" s="221"/>
      <c r="AM8" s="283" t="s">
        <v>66</v>
      </c>
      <c r="AN8" s="225"/>
      <c r="AO8" s="209"/>
    </row>
    <row r="9" spans="1:41" ht="29.45" customHeight="1" x14ac:dyDescent="0.45">
      <c r="A9" s="5"/>
      <c r="B9" s="6" t="s">
        <v>134</v>
      </c>
      <c r="C9" s="6"/>
      <c r="D9" s="7"/>
      <c r="E9" s="213" t="s">
        <v>120</v>
      </c>
      <c r="F9" s="214"/>
      <c r="G9" s="211" t="s">
        <v>123</v>
      </c>
      <c r="H9" s="212"/>
      <c r="I9" s="213" t="s">
        <v>165</v>
      </c>
      <c r="J9" s="214"/>
      <c r="K9" s="211" t="s">
        <v>162</v>
      </c>
      <c r="L9" s="212"/>
      <c r="M9" s="213" t="s">
        <v>120</v>
      </c>
      <c r="N9" s="214"/>
      <c r="O9" s="211" t="s">
        <v>231</v>
      </c>
      <c r="P9" s="212"/>
      <c r="Q9" s="213" t="s">
        <v>165</v>
      </c>
      <c r="R9" s="214"/>
      <c r="S9" s="211" t="s">
        <v>120</v>
      </c>
      <c r="T9" s="212"/>
      <c r="U9" s="213" t="s">
        <v>120</v>
      </c>
      <c r="V9" s="214"/>
      <c r="W9" s="217" t="s">
        <v>169</v>
      </c>
      <c r="X9" s="218"/>
      <c r="Y9" s="215" t="s">
        <v>170</v>
      </c>
      <c r="Z9" s="216"/>
      <c r="AA9" s="211" t="s">
        <v>120</v>
      </c>
      <c r="AB9" s="212"/>
      <c r="AC9" s="215" t="s">
        <v>170</v>
      </c>
      <c r="AD9" s="216"/>
      <c r="AE9" s="217" t="s">
        <v>165</v>
      </c>
      <c r="AF9" s="218"/>
      <c r="AG9" s="215" t="s">
        <v>165</v>
      </c>
      <c r="AH9" s="216"/>
      <c r="AI9" s="217" t="s">
        <v>169</v>
      </c>
      <c r="AJ9" s="218"/>
      <c r="AK9" s="215" t="s">
        <v>170</v>
      </c>
      <c r="AL9" s="216"/>
      <c r="AM9" s="217" t="s">
        <v>169</v>
      </c>
      <c r="AN9" s="218"/>
      <c r="AO9" s="209"/>
    </row>
    <row r="10" spans="1:41" x14ac:dyDescent="0.45">
      <c r="A10" s="11"/>
      <c r="B10" s="6" t="s">
        <v>2</v>
      </c>
      <c r="C10" s="12"/>
      <c r="D10" s="7"/>
      <c r="E10" s="213" t="s">
        <v>3</v>
      </c>
      <c r="F10" s="214"/>
      <c r="G10" s="211" t="s">
        <v>3</v>
      </c>
      <c r="H10" s="212"/>
      <c r="I10" s="213" t="s">
        <v>3</v>
      </c>
      <c r="J10" s="214"/>
      <c r="K10" s="211" t="s">
        <v>3</v>
      </c>
      <c r="L10" s="212"/>
      <c r="M10" s="213" t="s">
        <v>3</v>
      </c>
      <c r="N10" s="214"/>
      <c r="O10" s="211" t="s">
        <v>3</v>
      </c>
      <c r="P10" s="212"/>
      <c r="Q10" s="213" t="s">
        <v>3</v>
      </c>
      <c r="R10" s="214"/>
      <c r="S10" s="211" t="s">
        <v>3</v>
      </c>
      <c r="T10" s="212"/>
      <c r="U10" s="213" t="s">
        <v>3</v>
      </c>
      <c r="V10" s="214"/>
      <c r="W10" s="211" t="s">
        <v>3</v>
      </c>
      <c r="X10" s="212"/>
      <c r="Y10" s="213" t="s">
        <v>3</v>
      </c>
      <c r="Z10" s="214"/>
      <c r="AA10" s="211" t="s">
        <v>3</v>
      </c>
      <c r="AB10" s="212"/>
      <c r="AC10" s="213" t="s">
        <v>3</v>
      </c>
      <c r="AD10" s="214"/>
      <c r="AE10" s="211" t="s">
        <v>3</v>
      </c>
      <c r="AF10" s="212"/>
      <c r="AG10" s="213" t="s">
        <v>3</v>
      </c>
      <c r="AH10" s="214"/>
      <c r="AI10" s="211" t="s">
        <v>3</v>
      </c>
      <c r="AJ10" s="212"/>
      <c r="AK10" s="213" t="s">
        <v>3</v>
      </c>
      <c r="AL10" s="214"/>
      <c r="AM10" s="211" t="s">
        <v>3</v>
      </c>
      <c r="AN10" s="212"/>
      <c r="AO10" s="209"/>
    </row>
    <row r="11" spans="1:41" ht="14.65" thickBot="1" x14ac:dyDescent="0.5">
      <c r="A11" s="13"/>
      <c r="B11" s="14" t="s">
        <v>126</v>
      </c>
      <c r="C11" s="14"/>
      <c r="D11" s="15"/>
      <c r="E11" s="236">
        <v>1</v>
      </c>
      <c r="F11" s="237"/>
      <c r="G11" s="238">
        <v>1</v>
      </c>
      <c r="H11" s="239"/>
      <c r="I11" s="236">
        <v>1</v>
      </c>
      <c r="J11" s="237"/>
      <c r="K11" s="238">
        <v>3</v>
      </c>
      <c r="L11" s="239"/>
      <c r="M11" s="236">
        <v>1</v>
      </c>
      <c r="N11" s="237"/>
      <c r="O11" s="238">
        <v>2</v>
      </c>
      <c r="P11" s="239"/>
      <c r="Q11" s="236">
        <v>1</v>
      </c>
      <c r="R11" s="237"/>
      <c r="S11" s="238">
        <v>1</v>
      </c>
      <c r="T11" s="239"/>
      <c r="U11" s="236">
        <v>1</v>
      </c>
      <c r="V11" s="237"/>
      <c r="W11" s="238">
        <v>1</v>
      </c>
      <c r="X11" s="239"/>
      <c r="Y11" s="236">
        <v>1</v>
      </c>
      <c r="Z11" s="237"/>
      <c r="AA11" s="238">
        <v>1</v>
      </c>
      <c r="AB11" s="239"/>
      <c r="AC11" s="236">
        <v>1</v>
      </c>
      <c r="AD11" s="237"/>
      <c r="AE11" s="238">
        <v>1</v>
      </c>
      <c r="AF11" s="239"/>
      <c r="AG11" s="236">
        <v>1</v>
      </c>
      <c r="AH11" s="237"/>
      <c r="AI11" s="238">
        <v>1</v>
      </c>
      <c r="AJ11" s="239"/>
      <c r="AK11" s="236">
        <v>1</v>
      </c>
      <c r="AL11" s="237"/>
      <c r="AM11" s="238">
        <v>1</v>
      </c>
      <c r="AN11" s="239"/>
      <c r="AO11" s="209"/>
    </row>
    <row r="12" spans="1:41" ht="78" customHeight="1" thickBot="1" x14ac:dyDescent="0.5">
      <c r="A12" s="16" t="s">
        <v>0</v>
      </c>
      <c r="B12" s="17" t="s">
        <v>127</v>
      </c>
      <c r="C12" s="18" t="s">
        <v>128</v>
      </c>
      <c r="D12" s="164"/>
      <c r="E12" s="204" t="s">
        <v>130</v>
      </c>
      <c r="F12" s="204" t="s">
        <v>131</v>
      </c>
      <c r="G12" s="17" t="s">
        <v>130</v>
      </c>
      <c r="H12" s="17" t="s">
        <v>131</v>
      </c>
      <c r="I12" s="204" t="s">
        <v>130</v>
      </c>
      <c r="J12" s="204" t="s">
        <v>131</v>
      </c>
      <c r="K12" s="17" t="s">
        <v>130</v>
      </c>
      <c r="L12" s="17" t="s">
        <v>131</v>
      </c>
      <c r="M12" s="204" t="s">
        <v>130</v>
      </c>
      <c r="N12" s="204" t="s">
        <v>131</v>
      </c>
      <c r="O12" s="17" t="s">
        <v>130</v>
      </c>
      <c r="P12" s="17" t="s">
        <v>131</v>
      </c>
      <c r="Q12" s="204" t="s">
        <v>130</v>
      </c>
      <c r="R12" s="204" t="s">
        <v>131</v>
      </c>
      <c r="S12" s="17" t="s">
        <v>130</v>
      </c>
      <c r="T12" s="17" t="s">
        <v>131</v>
      </c>
      <c r="U12" s="204" t="s">
        <v>130</v>
      </c>
      <c r="V12" s="204" t="s">
        <v>131</v>
      </c>
      <c r="W12" s="17" t="s">
        <v>130</v>
      </c>
      <c r="X12" s="17" t="s">
        <v>131</v>
      </c>
      <c r="Y12" s="204" t="s">
        <v>130</v>
      </c>
      <c r="Z12" s="204" t="s">
        <v>131</v>
      </c>
      <c r="AA12" s="17" t="s">
        <v>130</v>
      </c>
      <c r="AB12" s="17" t="s">
        <v>131</v>
      </c>
      <c r="AC12" s="204" t="s">
        <v>130</v>
      </c>
      <c r="AD12" s="204" t="s">
        <v>131</v>
      </c>
      <c r="AE12" s="17" t="s">
        <v>130</v>
      </c>
      <c r="AF12" s="17" t="s">
        <v>131</v>
      </c>
      <c r="AG12" s="204" t="s">
        <v>130</v>
      </c>
      <c r="AH12" s="204" t="s">
        <v>131</v>
      </c>
      <c r="AI12" s="17" t="s">
        <v>130</v>
      </c>
      <c r="AJ12" s="17" t="s">
        <v>131</v>
      </c>
      <c r="AK12" s="205" t="s">
        <v>130</v>
      </c>
      <c r="AL12" s="205" t="s">
        <v>131</v>
      </c>
      <c r="AM12" s="17" t="s">
        <v>130</v>
      </c>
      <c r="AN12" s="17" t="s">
        <v>131</v>
      </c>
      <c r="AO12" s="210"/>
    </row>
    <row r="13" spans="1:41" ht="14.65" thickBot="1" x14ac:dyDescent="0.5">
      <c r="A13" s="61" t="s">
        <v>226</v>
      </c>
      <c r="B13" s="22"/>
      <c r="C13" s="23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</row>
    <row r="14" spans="1:41" x14ac:dyDescent="0.45">
      <c r="A14" s="62">
        <v>1</v>
      </c>
      <c r="B14" s="24" t="s">
        <v>185</v>
      </c>
      <c r="C14" s="25" t="s">
        <v>186</v>
      </c>
      <c r="D14" s="26">
        <v>1</v>
      </c>
      <c r="E14" s="74">
        <v>0</v>
      </c>
      <c r="F14" s="75">
        <v>0</v>
      </c>
      <c r="G14" s="76">
        <v>0</v>
      </c>
      <c r="H14" s="77">
        <v>0</v>
      </c>
      <c r="I14" s="78">
        <v>0</v>
      </c>
      <c r="J14" s="75">
        <v>0</v>
      </c>
      <c r="K14" s="76">
        <v>0</v>
      </c>
      <c r="L14" s="77">
        <v>0</v>
      </c>
      <c r="M14" s="78">
        <v>0</v>
      </c>
      <c r="N14" s="75">
        <v>0</v>
      </c>
      <c r="O14" s="76">
        <v>0</v>
      </c>
      <c r="P14" s="77">
        <v>0</v>
      </c>
      <c r="Q14" s="171">
        <v>0</v>
      </c>
      <c r="R14" s="172">
        <v>0</v>
      </c>
      <c r="S14" s="76">
        <v>0</v>
      </c>
      <c r="T14" s="80">
        <v>0</v>
      </c>
      <c r="U14" s="171">
        <v>0</v>
      </c>
      <c r="V14" s="172">
        <v>0</v>
      </c>
      <c r="W14" s="76">
        <v>0</v>
      </c>
      <c r="X14" s="77">
        <v>0</v>
      </c>
      <c r="Y14" s="198">
        <v>0</v>
      </c>
      <c r="Z14" s="177">
        <v>0</v>
      </c>
      <c r="AA14" s="76">
        <v>0</v>
      </c>
      <c r="AB14" s="77">
        <v>0</v>
      </c>
      <c r="AC14" s="171">
        <v>0</v>
      </c>
      <c r="AD14" s="177">
        <v>0</v>
      </c>
      <c r="AE14" s="82">
        <v>0</v>
      </c>
      <c r="AF14" s="80">
        <v>0</v>
      </c>
      <c r="AG14" s="171">
        <v>0</v>
      </c>
      <c r="AH14" s="172">
        <v>0</v>
      </c>
      <c r="AI14" s="76">
        <v>0</v>
      </c>
      <c r="AJ14" s="80">
        <v>0</v>
      </c>
      <c r="AK14" s="171">
        <v>0</v>
      </c>
      <c r="AL14" s="172">
        <v>0</v>
      </c>
      <c r="AM14" s="76">
        <v>0</v>
      </c>
      <c r="AN14" s="80">
        <v>0</v>
      </c>
      <c r="AO14" s="152">
        <f t="shared" ref="AO14:AO21" si="0">SUM(E14:AN14)</f>
        <v>0</v>
      </c>
    </row>
    <row r="15" spans="1:41" x14ac:dyDescent="0.45">
      <c r="A15" s="63">
        <v>2</v>
      </c>
      <c r="B15" s="27" t="s">
        <v>187</v>
      </c>
      <c r="C15" s="28" t="s">
        <v>188</v>
      </c>
      <c r="D15" s="29">
        <v>1</v>
      </c>
      <c r="E15" s="83">
        <v>0</v>
      </c>
      <c r="F15" s="84">
        <v>0</v>
      </c>
      <c r="G15" s="85">
        <v>0</v>
      </c>
      <c r="H15" s="86">
        <v>0</v>
      </c>
      <c r="I15" s="87">
        <v>0</v>
      </c>
      <c r="J15" s="84">
        <v>0</v>
      </c>
      <c r="K15" s="85">
        <v>0</v>
      </c>
      <c r="L15" s="86">
        <v>0</v>
      </c>
      <c r="M15" s="87">
        <v>0</v>
      </c>
      <c r="N15" s="84">
        <v>0</v>
      </c>
      <c r="O15" s="85">
        <v>0</v>
      </c>
      <c r="P15" s="86">
        <v>0</v>
      </c>
      <c r="Q15" s="173">
        <v>0</v>
      </c>
      <c r="R15" s="174">
        <v>0</v>
      </c>
      <c r="S15" s="85">
        <v>0</v>
      </c>
      <c r="T15" s="89">
        <v>0</v>
      </c>
      <c r="U15" s="173">
        <v>0</v>
      </c>
      <c r="V15" s="174">
        <v>0</v>
      </c>
      <c r="W15" s="85">
        <v>0</v>
      </c>
      <c r="X15" s="86">
        <v>0</v>
      </c>
      <c r="Y15" s="199">
        <v>0</v>
      </c>
      <c r="Z15" s="179">
        <v>0</v>
      </c>
      <c r="AA15" s="85">
        <v>0</v>
      </c>
      <c r="AB15" s="86">
        <v>0</v>
      </c>
      <c r="AC15" s="173">
        <v>0</v>
      </c>
      <c r="AD15" s="179">
        <v>0</v>
      </c>
      <c r="AE15" s="91">
        <v>0</v>
      </c>
      <c r="AF15" s="89">
        <v>0</v>
      </c>
      <c r="AG15" s="173">
        <v>0</v>
      </c>
      <c r="AH15" s="174">
        <v>0</v>
      </c>
      <c r="AI15" s="85">
        <v>0</v>
      </c>
      <c r="AJ15" s="89">
        <v>0</v>
      </c>
      <c r="AK15" s="173">
        <v>0</v>
      </c>
      <c r="AL15" s="174">
        <v>0</v>
      </c>
      <c r="AM15" s="85">
        <v>0</v>
      </c>
      <c r="AN15" s="89">
        <v>0</v>
      </c>
      <c r="AO15" s="153">
        <f t="shared" si="0"/>
        <v>0</v>
      </c>
    </row>
    <row r="16" spans="1:41" x14ac:dyDescent="0.45">
      <c r="A16" s="63">
        <v>3</v>
      </c>
      <c r="B16" s="27" t="s">
        <v>235</v>
      </c>
      <c r="C16" s="28" t="s">
        <v>188</v>
      </c>
      <c r="D16" s="29">
        <v>1</v>
      </c>
      <c r="E16" s="83">
        <v>0</v>
      </c>
      <c r="F16" s="84">
        <v>0</v>
      </c>
      <c r="G16" s="85">
        <v>0</v>
      </c>
      <c r="H16" s="86">
        <v>0</v>
      </c>
      <c r="I16" s="87">
        <v>0</v>
      </c>
      <c r="J16" s="84">
        <v>0</v>
      </c>
      <c r="K16" s="85">
        <v>0</v>
      </c>
      <c r="L16" s="86">
        <v>0</v>
      </c>
      <c r="M16" s="87">
        <v>0</v>
      </c>
      <c r="N16" s="84">
        <v>0</v>
      </c>
      <c r="O16" s="85">
        <v>0</v>
      </c>
      <c r="P16" s="86">
        <v>0</v>
      </c>
      <c r="Q16" s="173">
        <v>0</v>
      </c>
      <c r="R16" s="174">
        <v>0</v>
      </c>
      <c r="S16" s="85">
        <v>0</v>
      </c>
      <c r="T16" s="89">
        <v>0</v>
      </c>
      <c r="U16" s="173">
        <v>0</v>
      </c>
      <c r="V16" s="174">
        <v>0</v>
      </c>
      <c r="W16" s="85">
        <v>0</v>
      </c>
      <c r="X16" s="86">
        <v>0</v>
      </c>
      <c r="Y16" s="199">
        <v>0</v>
      </c>
      <c r="Z16" s="179">
        <v>0</v>
      </c>
      <c r="AA16" s="85">
        <v>0</v>
      </c>
      <c r="AB16" s="86">
        <v>0</v>
      </c>
      <c r="AC16" s="173">
        <v>0</v>
      </c>
      <c r="AD16" s="179">
        <v>0</v>
      </c>
      <c r="AE16" s="91">
        <v>0</v>
      </c>
      <c r="AF16" s="89">
        <v>0</v>
      </c>
      <c r="AG16" s="173">
        <v>0</v>
      </c>
      <c r="AH16" s="174">
        <v>0</v>
      </c>
      <c r="AI16" s="85">
        <v>0</v>
      </c>
      <c r="AJ16" s="89">
        <v>0</v>
      </c>
      <c r="AK16" s="173">
        <v>0</v>
      </c>
      <c r="AL16" s="174">
        <v>0</v>
      </c>
      <c r="AM16" s="85">
        <v>0</v>
      </c>
      <c r="AN16" s="89">
        <v>0</v>
      </c>
      <c r="AO16" s="153">
        <f t="shared" si="0"/>
        <v>0</v>
      </c>
    </row>
    <row r="17" spans="1:41" x14ac:dyDescent="0.45">
      <c r="A17" s="63">
        <v>4</v>
      </c>
      <c r="B17" s="27" t="s">
        <v>189</v>
      </c>
      <c r="C17" s="28" t="s">
        <v>188</v>
      </c>
      <c r="D17" s="29">
        <v>1</v>
      </c>
      <c r="E17" s="83">
        <v>0</v>
      </c>
      <c r="F17" s="84">
        <v>0</v>
      </c>
      <c r="G17" s="85">
        <v>0</v>
      </c>
      <c r="H17" s="86">
        <v>0</v>
      </c>
      <c r="I17" s="87">
        <v>0</v>
      </c>
      <c r="J17" s="84">
        <v>0</v>
      </c>
      <c r="K17" s="85">
        <v>0</v>
      </c>
      <c r="L17" s="86">
        <v>0</v>
      </c>
      <c r="M17" s="87">
        <v>0</v>
      </c>
      <c r="N17" s="84">
        <v>0</v>
      </c>
      <c r="O17" s="85">
        <v>0</v>
      </c>
      <c r="P17" s="86">
        <v>0</v>
      </c>
      <c r="Q17" s="173">
        <v>0</v>
      </c>
      <c r="R17" s="174">
        <v>0</v>
      </c>
      <c r="S17" s="85">
        <v>0</v>
      </c>
      <c r="T17" s="89">
        <v>0</v>
      </c>
      <c r="U17" s="173">
        <v>0</v>
      </c>
      <c r="V17" s="174">
        <v>0</v>
      </c>
      <c r="W17" s="85">
        <v>0</v>
      </c>
      <c r="X17" s="86">
        <v>0</v>
      </c>
      <c r="Y17" s="199">
        <v>0</v>
      </c>
      <c r="Z17" s="179">
        <v>0</v>
      </c>
      <c r="AA17" s="85">
        <v>0</v>
      </c>
      <c r="AB17" s="86">
        <v>0</v>
      </c>
      <c r="AC17" s="173">
        <v>0</v>
      </c>
      <c r="AD17" s="179">
        <v>0</v>
      </c>
      <c r="AE17" s="91">
        <v>0</v>
      </c>
      <c r="AF17" s="89">
        <v>0</v>
      </c>
      <c r="AG17" s="173">
        <v>0</v>
      </c>
      <c r="AH17" s="174">
        <v>0</v>
      </c>
      <c r="AI17" s="85" t="s">
        <v>217</v>
      </c>
      <c r="AJ17" s="89" t="s">
        <v>217</v>
      </c>
      <c r="AK17" s="173">
        <v>0</v>
      </c>
      <c r="AL17" s="174">
        <v>0</v>
      </c>
      <c r="AM17" s="85" t="s">
        <v>217</v>
      </c>
      <c r="AN17" s="89" t="s">
        <v>217</v>
      </c>
      <c r="AO17" s="153">
        <f t="shared" si="0"/>
        <v>0</v>
      </c>
    </row>
    <row r="18" spans="1:41" x14ac:dyDescent="0.45">
      <c r="A18" s="63">
        <v>5</v>
      </c>
      <c r="B18" s="27" t="s">
        <v>190</v>
      </c>
      <c r="C18" s="28" t="s">
        <v>188</v>
      </c>
      <c r="D18" s="29">
        <v>1</v>
      </c>
      <c r="E18" s="83">
        <v>0</v>
      </c>
      <c r="F18" s="84">
        <v>0</v>
      </c>
      <c r="G18" s="85">
        <v>0</v>
      </c>
      <c r="H18" s="86">
        <v>0</v>
      </c>
      <c r="I18" s="87">
        <v>0</v>
      </c>
      <c r="J18" s="84">
        <v>0</v>
      </c>
      <c r="K18" s="85">
        <v>0</v>
      </c>
      <c r="L18" s="86">
        <v>0</v>
      </c>
      <c r="M18" s="87">
        <v>0</v>
      </c>
      <c r="N18" s="84">
        <v>0</v>
      </c>
      <c r="O18" s="85">
        <v>0</v>
      </c>
      <c r="P18" s="86">
        <v>0</v>
      </c>
      <c r="Q18" s="173">
        <v>0</v>
      </c>
      <c r="R18" s="174">
        <v>0</v>
      </c>
      <c r="S18" s="85">
        <v>0</v>
      </c>
      <c r="T18" s="89">
        <v>0</v>
      </c>
      <c r="U18" s="173">
        <v>0</v>
      </c>
      <c r="V18" s="174">
        <v>0</v>
      </c>
      <c r="W18" s="85">
        <v>0</v>
      </c>
      <c r="X18" s="86">
        <v>0</v>
      </c>
      <c r="Y18" s="199">
        <v>0</v>
      </c>
      <c r="Z18" s="179">
        <v>0</v>
      </c>
      <c r="AA18" s="85">
        <v>0</v>
      </c>
      <c r="AB18" s="86">
        <v>0</v>
      </c>
      <c r="AC18" s="173">
        <v>0</v>
      </c>
      <c r="AD18" s="179">
        <v>0</v>
      </c>
      <c r="AE18" s="91">
        <v>0</v>
      </c>
      <c r="AF18" s="89">
        <v>0</v>
      </c>
      <c r="AG18" s="173">
        <v>0</v>
      </c>
      <c r="AH18" s="174">
        <v>0</v>
      </c>
      <c r="AI18" s="85">
        <v>0</v>
      </c>
      <c r="AJ18" s="89">
        <v>0</v>
      </c>
      <c r="AK18" s="173">
        <v>0</v>
      </c>
      <c r="AL18" s="174">
        <v>0</v>
      </c>
      <c r="AM18" s="85">
        <v>0</v>
      </c>
      <c r="AN18" s="89">
        <v>0</v>
      </c>
      <c r="AO18" s="153">
        <f t="shared" si="0"/>
        <v>0</v>
      </c>
    </row>
    <row r="19" spans="1:41" x14ac:dyDescent="0.45">
      <c r="A19" s="63">
        <v>6</v>
      </c>
      <c r="B19" s="27" t="s">
        <v>191</v>
      </c>
      <c r="C19" s="28" t="s">
        <v>188</v>
      </c>
      <c r="D19" s="29">
        <v>1</v>
      </c>
      <c r="E19" s="83">
        <v>0</v>
      </c>
      <c r="F19" s="84">
        <v>0</v>
      </c>
      <c r="G19" s="85">
        <v>0</v>
      </c>
      <c r="H19" s="86">
        <v>0</v>
      </c>
      <c r="I19" s="87">
        <v>0</v>
      </c>
      <c r="J19" s="84">
        <v>0</v>
      </c>
      <c r="K19" s="85">
        <v>0</v>
      </c>
      <c r="L19" s="86">
        <v>0</v>
      </c>
      <c r="M19" s="87">
        <v>0</v>
      </c>
      <c r="N19" s="84">
        <v>0</v>
      </c>
      <c r="O19" s="85">
        <v>0</v>
      </c>
      <c r="P19" s="86">
        <v>0</v>
      </c>
      <c r="Q19" s="173">
        <v>0</v>
      </c>
      <c r="R19" s="174">
        <v>0</v>
      </c>
      <c r="S19" s="85">
        <v>0</v>
      </c>
      <c r="T19" s="89">
        <v>0</v>
      </c>
      <c r="U19" s="173">
        <v>0</v>
      </c>
      <c r="V19" s="174">
        <v>0</v>
      </c>
      <c r="W19" s="85">
        <v>0</v>
      </c>
      <c r="X19" s="86">
        <v>0</v>
      </c>
      <c r="Y19" s="199">
        <v>0</v>
      </c>
      <c r="Z19" s="179">
        <v>0</v>
      </c>
      <c r="AA19" s="85">
        <v>0</v>
      </c>
      <c r="AB19" s="86">
        <v>0</v>
      </c>
      <c r="AC19" s="173">
        <v>0</v>
      </c>
      <c r="AD19" s="179">
        <v>0</v>
      </c>
      <c r="AE19" s="91">
        <v>0</v>
      </c>
      <c r="AF19" s="89">
        <v>0</v>
      </c>
      <c r="AG19" s="173">
        <v>0</v>
      </c>
      <c r="AH19" s="174">
        <v>0</v>
      </c>
      <c r="AI19" s="85">
        <v>0</v>
      </c>
      <c r="AJ19" s="89">
        <v>0</v>
      </c>
      <c r="AK19" s="173">
        <v>0</v>
      </c>
      <c r="AL19" s="174">
        <v>0</v>
      </c>
      <c r="AM19" s="85">
        <v>0</v>
      </c>
      <c r="AN19" s="89">
        <v>0</v>
      </c>
      <c r="AO19" s="153">
        <f t="shared" si="0"/>
        <v>0</v>
      </c>
    </row>
    <row r="20" spans="1:41" x14ac:dyDescent="0.45">
      <c r="A20" s="63">
        <v>7</v>
      </c>
      <c r="B20" s="27" t="s">
        <v>192</v>
      </c>
      <c r="C20" s="28" t="s">
        <v>188</v>
      </c>
      <c r="D20" s="29">
        <v>1</v>
      </c>
      <c r="E20" s="83">
        <v>0</v>
      </c>
      <c r="F20" s="84">
        <v>0</v>
      </c>
      <c r="G20" s="85">
        <v>0</v>
      </c>
      <c r="H20" s="86">
        <v>0</v>
      </c>
      <c r="I20" s="87">
        <v>0</v>
      </c>
      <c r="J20" s="84">
        <v>0</v>
      </c>
      <c r="K20" s="85">
        <v>0</v>
      </c>
      <c r="L20" s="86">
        <v>0</v>
      </c>
      <c r="M20" s="87">
        <v>0</v>
      </c>
      <c r="N20" s="84">
        <v>0</v>
      </c>
      <c r="O20" s="85">
        <v>0</v>
      </c>
      <c r="P20" s="86">
        <v>0</v>
      </c>
      <c r="Q20" s="173">
        <v>0</v>
      </c>
      <c r="R20" s="174">
        <v>0</v>
      </c>
      <c r="S20" s="85">
        <v>0</v>
      </c>
      <c r="T20" s="89">
        <v>0</v>
      </c>
      <c r="U20" s="173">
        <v>0</v>
      </c>
      <c r="V20" s="174">
        <v>0</v>
      </c>
      <c r="W20" s="85">
        <v>0</v>
      </c>
      <c r="X20" s="86">
        <v>0</v>
      </c>
      <c r="Y20" s="199">
        <v>0</v>
      </c>
      <c r="Z20" s="179">
        <v>0</v>
      </c>
      <c r="AA20" s="85">
        <v>0</v>
      </c>
      <c r="AB20" s="86">
        <v>0</v>
      </c>
      <c r="AC20" s="173">
        <v>0</v>
      </c>
      <c r="AD20" s="179">
        <v>0</v>
      </c>
      <c r="AE20" s="91">
        <v>0</v>
      </c>
      <c r="AF20" s="89">
        <v>0</v>
      </c>
      <c r="AG20" s="173">
        <v>0</v>
      </c>
      <c r="AH20" s="174">
        <v>0</v>
      </c>
      <c r="AI20" s="85">
        <v>0</v>
      </c>
      <c r="AJ20" s="89">
        <v>0</v>
      </c>
      <c r="AK20" s="173">
        <v>0</v>
      </c>
      <c r="AL20" s="174">
        <v>0</v>
      </c>
      <c r="AM20" s="85">
        <v>0</v>
      </c>
      <c r="AN20" s="89">
        <v>0</v>
      </c>
      <c r="AO20" s="153">
        <f t="shared" si="0"/>
        <v>0</v>
      </c>
    </row>
    <row r="21" spans="1:41" ht="14.65" thickBot="1" x14ac:dyDescent="0.5">
      <c r="A21" s="64">
        <v>8</v>
      </c>
      <c r="B21" s="30" t="s">
        <v>193</v>
      </c>
      <c r="C21" s="31" t="s">
        <v>188</v>
      </c>
      <c r="D21" s="32">
        <v>1</v>
      </c>
      <c r="E21" s="92">
        <v>0</v>
      </c>
      <c r="F21" s="93">
        <v>0</v>
      </c>
      <c r="G21" s="94">
        <v>0</v>
      </c>
      <c r="H21" s="95">
        <v>0</v>
      </c>
      <c r="I21" s="96">
        <v>0</v>
      </c>
      <c r="J21" s="93">
        <v>0</v>
      </c>
      <c r="K21" s="94">
        <v>0</v>
      </c>
      <c r="L21" s="95">
        <v>0</v>
      </c>
      <c r="M21" s="96">
        <v>0</v>
      </c>
      <c r="N21" s="93">
        <v>0</v>
      </c>
      <c r="O21" s="94">
        <v>0</v>
      </c>
      <c r="P21" s="95">
        <v>0</v>
      </c>
      <c r="Q21" s="175">
        <v>0</v>
      </c>
      <c r="R21" s="176">
        <v>0</v>
      </c>
      <c r="S21" s="94">
        <v>0</v>
      </c>
      <c r="T21" s="98">
        <v>0</v>
      </c>
      <c r="U21" s="175">
        <v>0</v>
      </c>
      <c r="V21" s="176">
        <v>0</v>
      </c>
      <c r="W21" s="94">
        <v>0</v>
      </c>
      <c r="X21" s="95">
        <v>0</v>
      </c>
      <c r="Y21" s="201">
        <v>0</v>
      </c>
      <c r="Z21" s="178">
        <v>0</v>
      </c>
      <c r="AA21" s="94">
        <v>0</v>
      </c>
      <c r="AB21" s="95">
        <v>0</v>
      </c>
      <c r="AC21" s="175">
        <v>0</v>
      </c>
      <c r="AD21" s="178">
        <v>0</v>
      </c>
      <c r="AE21" s="100">
        <v>0</v>
      </c>
      <c r="AF21" s="98">
        <v>0</v>
      </c>
      <c r="AG21" s="175">
        <v>0</v>
      </c>
      <c r="AH21" s="176">
        <v>0</v>
      </c>
      <c r="AI21" s="94">
        <v>0</v>
      </c>
      <c r="AJ21" s="98">
        <v>0</v>
      </c>
      <c r="AK21" s="175">
        <v>0</v>
      </c>
      <c r="AL21" s="176">
        <v>0</v>
      </c>
      <c r="AM21" s="94">
        <v>0</v>
      </c>
      <c r="AN21" s="98">
        <v>0</v>
      </c>
      <c r="AO21" s="154">
        <f t="shared" si="0"/>
        <v>0</v>
      </c>
    </row>
    <row r="22" spans="1:41" ht="14.65" thickBot="1" x14ac:dyDescent="0.5">
      <c r="A22" s="65" t="s">
        <v>236</v>
      </c>
      <c r="B22" s="35"/>
      <c r="C22" s="23"/>
      <c r="D22" s="70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55"/>
    </row>
    <row r="23" spans="1:41" x14ac:dyDescent="0.45">
      <c r="A23" s="63">
        <v>1</v>
      </c>
      <c r="B23" s="37" t="s">
        <v>195</v>
      </c>
      <c r="C23" s="25" t="s">
        <v>188</v>
      </c>
      <c r="D23" s="36">
        <v>1</v>
      </c>
      <c r="E23" s="79">
        <v>0</v>
      </c>
      <c r="F23" s="75">
        <v>0</v>
      </c>
      <c r="G23" s="76">
        <v>0</v>
      </c>
      <c r="H23" s="77">
        <v>0</v>
      </c>
      <c r="I23" s="79">
        <v>0</v>
      </c>
      <c r="J23" s="81">
        <v>0</v>
      </c>
      <c r="K23" s="82">
        <v>0</v>
      </c>
      <c r="L23" s="77">
        <v>0</v>
      </c>
      <c r="M23" s="79">
        <v>0</v>
      </c>
      <c r="N23" s="75">
        <v>0</v>
      </c>
      <c r="O23" s="76">
        <v>0</v>
      </c>
      <c r="P23" s="77">
        <v>0</v>
      </c>
      <c r="Q23" s="171">
        <v>0</v>
      </c>
      <c r="R23" s="172">
        <v>0</v>
      </c>
      <c r="S23" s="76">
        <v>0</v>
      </c>
      <c r="T23" s="80">
        <v>0</v>
      </c>
      <c r="U23" s="171">
        <v>0</v>
      </c>
      <c r="V23" s="172">
        <v>0</v>
      </c>
      <c r="W23" s="76">
        <v>0</v>
      </c>
      <c r="X23" s="80">
        <v>0</v>
      </c>
      <c r="Y23" s="171">
        <v>0</v>
      </c>
      <c r="Z23" s="177">
        <v>0</v>
      </c>
      <c r="AA23" s="82">
        <v>0</v>
      </c>
      <c r="AB23" s="80">
        <v>0</v>
      </c>
      <c r="AC23" s="171">
        <v>0</v>
      </c>
      <c r="AD23" s="177">
        <v>0</v>
      </c>
      <c r="AE23" s="76">
        <v>0</v>
      </c>
      <c r="AF23" s="80">
        <v>0</v>
      </c>
      <c r="AG23" s="171">
        <v>0</v>
      </c>
      <c r="AH23" s="172">
        <v>0</v>
      </c>
      <c r="AI23" s="76">
        <v>0</v>
      </c>
      <c r="AJ23" s="80">
        <v>0</v>
      </c>
      <c r="AK23" s="171">
        <v>0</v>
      </c>
      <c r="AL23" s="177">
        <v>0</v>
      </c>
      <c r="AM23" s="76">
        <v>0</v>
      </c>
      <c r="AN23" s="77">
        <v>0</v>
      </c>
      <c r="AO23" s="152">
        <f>SUM(E23:AN23)</f>
        <v>0</v>
      </c>
    </row>
    <row r="24" spans="1:41" ht="14.65" thickBot="1" x14ac:dyDescent="0.5">
      <c r="A24" s="64">
        <v>2</v>
      </c>
      <c r="B24" s="34" t="s">
        <v>196</v>
      </c>
      <c r="C24" s="31" t="s">
        <v>188</v>
      </c>
      <c r="D24" s="39">
        <v>1</v>
      </c>
      <c r="E24" s="97">
        <v>0</v>
      </c>
      <c r="F24" s="93">
        <v>0</v>
      </c>
      <c r="G24" s="94">
        <v>0</v>
      </c>
      <c r="H24" s="95">
        <v>0</v>
      </c>
      <c r="I24" s="97">
        <v>0</v>
      </c>
      <c r="J24" s="99">
        <v>0</v>
      </c>
      <c r="K24" s="100">
        <v>0</v>
      </c>
      <c r="L24" s="95">
        <v>0</v>
      </c>
      <c r="M24" s="97">
        <v>0</v>
      </c>
      <c r="N24" s="93">
        <v>0</v>
      </c>
      <c r="O24" s="94">
        <v>0</v>
      </c>
      <c r="P24" s="95">
        <v>0</v>
      </c>
      <c r="Q24" s="175">
        <v>0</v>
      </c>
      <c r="R24" s="176">
        <v>0</v>
      </c>
      <c r="S24" s="94">
        <v>0</v>
      </c>
      <c r="T24" s="98">
        <v>0</v>
      </c>
      <c r="U24" s="175">
        <v>0</v>
      </c>
      <c r="V24" s="176">
        <v>0</v>
      </c>
      <c r="W24" s="94">
        <v>0</v>
      </c>
      <c r="X24" s="98">
        <v>0</v>
      </c>
      <c r="Y24" s="175">
        <v>0</v>
      </c>
      <c r="Z24" s="178">
        <v>0</v>
      </c>
      <c r="AA24" s="100">
        <v>0</v>
      </c>
      <c r="AB24" s="98">
        <v>0</v>
      </c>
      <c r="AC24" s="175">
        <v>0</v>
      </c>
      <c r="AD24" s="178">
        <v>0</v>
      </c>
      <c r="AE24" s="94">
        <v>0</v>
      </c>
      <c r="AF24" s="98">
        <v>0</v>
      </c>
      <c r="AG24" s="175">
        <v>0</v>
      </c>
      <c r="AH24" s="176">
        <v>0</v>
      </c>
      <c r="AI24" s="94">
        <v>0</v>
      </c>
      <c r="AJ24" s="98">
        <v>0</v>
      </c>
      <c r="AK24" s="175">
        <v>0</v>
      </c>
      <c r="AL24" s="178">
        <v>0</v>
      </c>
      <c r="AM24" s="94">
        <v>0</v>
      </c>
      <c r="AN24" s="95">
        <v>0</v>
      </c>
      <c r="AO24" s="154">
        <f>SUM(E24:AN24)</f>
        <v>0</v>
      </c>
    </row>
    <row r="25" spans="1:41" ht="14.65" thickBot="1" x14ac:dyDescent="0.5">
      <c r="A25" s="66" t="s">
        <v>237</v>
      </c>
      <c r="B25" s="22"/>
      <c r="C25" s="23"/>
      <c r="D25" s="70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55"/>
    </row>
    <row r="26" spans="1:41" x14ac:dyDescent="0.45">
      <c r="A26" s="62">
        <v>1</v>
      </c>
      <c r="B26" s="33" t="s">
        <v>197</v>
      </c>
      <c r="C26" s="25" t="s">
        <v>188</v>
      </c>
      <c r="D26" s="36">
        <v>1</v>
      </c>
      <c r="E26" s="79">
        <v>0</v>
      </c>
      <c r="F26" s="75">
        <v>0</v>
      </c>
      <c r="G26" s="76">
        <v>0</v>
      </c>
      <c r="H26" s="77">
        <v>0</v>
      </c>
      <c r="I26" s="78">
        <v>0</v>
      </c>
      <c r="J26" s="81">
        <v>0</v>
      </c>
      <c r="K26" s="82">
        <v>0</v>
      </c>
      <c r="L26" s="77">
        <v>0</v>
      </c>
      <c r="M26" s="79">
        <v>0</v>
      </c>
      <c r="N26" s="75">
        <v>0</v>
      </c>
      <c r="O26" s="76">
        <v>0</v>
      </c>
      <c r="P26" s="77">
        <v>0</v>
      </c>
      <c r="Q26" s="171">
        <v>0</v>
      </c>
      <c r="R26" s="172">
        <v>0</v>
      </c>
      <c r="S26" s="76">
        <v>0</v>
      </c>
      <c r="T26" s="80">
        <v>0</v>
      </c>
      <c r="U26" s="171">
        <v>0</v>
      </c>
      <c r="V26" s="172">
        <v>0</v>
      </c>
      <c r="W26" s="76">
        <v>0</v>
      </c>
      <c r="X26" s="80">
        <v>0</v>
      </c>
      <c r="Y26" s="171">
        <v>0</v>
      </c>
      <c r="Z26" s="177">
        <v>0</v>
      </c>
      <c r="AA26" s="82">
        <v>0</v>
      </c>
      <c r="AB26" s="80">
        <v>0</v>
      </c>
      <c r="AC26" s="171">
        <v>0</v>
      </c>
      <c r="AD26" s="177">
        <v>0</v>
      </c>
      <c r="AE26" s="76">
        <v>0</v>
      </c>
      <c r="AF26" s="80">
        <v>0</v>
      </c>
      <c r="AG26" s="171">
        <v>0</v>
      </c>
      <c r="AH26" s="172">
        <v>0</v>
      </c>
      <c r="AI26" s="76">
        <v>0</v>
      </c>
      <c r="AJ26" s="80">
        <v>0</v>
      </c>
      <c r="AK26" s="171">
        <v>0</v>
      </c>
      <c r="AL26" s="177">
        <v>0</v>
      </c>
      <c r="AM26" s="76">
        <v>0</v>
      </c>
      <c r="AN26" s="77">
        <v>0</v>
      </c>
      <c r="AO26" s="152">
        <f t="shared" ref="AO26:AO31" si="1">SUM(E26:AN26)</f>
        <v>0</v>
      </c>
    </row>
    <row r="27" spans="1:41" x14ac:dyDescent="0.45">
      <c r="A27" s="63">
        <v>2</v>
      </c>
      <c r="B27" s="37" t="s">
        <v>198</v>
      </c>
      <c r="C27" s="28" t="s">
        <v>188</v>
      </c>
      <c r="D27" s="38">
        <v>1</v>
      </c>
      <c r="E27" s="88">
        <v>0</v>
      </c>
      <c r="F27" s="84">
        <v>0</v>
      </c>
      <c r="G27" s="85">
        <v>0</v>
      </c>
      <c r="H27" s="86">
        <v>0</v>
      </c>
      <c r="I27" s="87">
        <v>0</v>
      </c>
      <c r="J27" s="90">
        <v>0</v>
      </c>
      <c r="K27" s="91">
        <v>0</v>
      </c>
      <c r="L27" s="86">
        <v>0</v>
      </c>
      <c r="M27" s="88">
        <v>0</v>
      </c>
      <c r="N27" s="84">
        <v>0</v>
      </c>
      <c r="O27" s="85">
        <v>0</v>
      </c>
      <c r="P27" s="86">
        <v>0</v>
      </c>
      <c r="Q27" s="173">
        <v>0</v>
      </c>
      <c r="R27" s="174">
        <v>0</v>
      </c>
      <c r="S27" s="85">
        <v>0</v>
      </c>
      <c r="T27" s="89">
        <v>0</v>
      </c>
      <c r="U27" s="173">
        <v>0</v>
      </c>
      <c r="V27" s="174">
        <v>0</v>
      </c>
      <c r="W27" s="85">
        <v>0</v>
      </c>
      <c r="X27" s="89">
        <v>0</v>
      </c>
      <c r="Y27" s="173">
        <v>0</v>
      </c>
      <c r="Z27" s="179">
        <v>0</v>
      </c>
      <c r="AA27" s="91">
        <v>0</v>
      </c>
      <c r="AB27" s="89">
        <v>0</v>
      </c>
      <c r="AC27" s="173">
        <v>0</v>
      </c>
      <c r="AD27" s="179">
        <v>0</v>
      </c>
      <c r="AE27" s="85">
        <v>0</v>
      </c>
      <c r="AF27" s="89">
        <v>0</v>
      </c>
      <c r="AG27" s="173">
        <v>0</v>
      </c>
      <c r="AH27" s="174">
        <v>0</v>
      </c>
      <c r="AI27" s="85">
        <v>0</v>
      </c>
      <c r="AJ27" s="89">
        <v>0</v>
      </c>
      <c r="AK27" s="173">
        <v>0</v>
      </c>
      <c r="AL27" s="179">
        <v>0</v>
      </c>
      <c r="AM27" s="85">
        <v>0</v>
      </c>
      <c r="AN27" s="86">
        <v>0</v>
      </c>
      <c r="AO27" s="153">
        <f t="shared" si="1"/>
        <v>0</v>
      </c>
    </row>
    <row r="28" spans="1:41" x14ac:dyDescent="0.45">
      <c r="A28" s="63">
        <v>3</v>
      </c>
      <c r="B28" s="37" t="s">
        <v>199</v>
      </c>
      <c r="C28" s="28" t="s">
        <v>188</v>
      </c>
      <c r="D28" s="38">
        <v>1</v>
      </c>
      <c r="E28" s="88">
        <v>0</v>
      </c>
      <c r="F28" s="84">
        <v>0</v>
      </c>
      <c r="G28" s="85">
        <v>0</v>
      </c>
      <c r="H28" s="86">
        <v>0</v>
      </c>
      <c r="I28" s="87">
        <v>0</v>
      </c>
      <c r="J28" s="90">
        <v>0</v>
      </c>
      <c r="K28" s="91">
        <v>0</v>
      </c>
      <c r="L28" s="86">
        <v>0</v>
      </c>
      <c r="M28" s="88">
        <v>0</v>
      </c>
      <c r="N28" s="84">
        <v>0</v>
      </c>
      <c r="O28" s="85">
        <v>0</v>
      </c>
      <c r="P28" s="86">
        <v>0</v>
      </c>
      <c r="Q28" s="173">
        <v>0</v>
      </c>
      <c r="R28" s="174">
        <v>0</v>
      </c>
      <c r="S28" s="85">
        <v>0</v>
      </c>
      <c r="T28" s="89">
        <v>0</v>
      </c>
      <c r="U28" s="173">
        <v>0</v>
      </c>
      <c r="V28" s="174">
        <v>0</v>
      </c>
      <c r="W28" s="85">
        <v>0</v>
      </c>
      <c r="X28" s="89">
        <v>0</v>
      </c>
      <c r="Y28" s="173">
        <v>0</v>
      </c>
      <c r="Z28" s="179">
        <v>0</v>
      </c>
      <c r="AA28" s="91">
        <v>0</v>
      </c>
      <c r="AB28" s="89">
        <v>0</v>
      </c>
      <c r="AC28" s="173">
        <v>0</v>
      </c>
      <c r="AD28" s="179">
        <v>0</v>
      </c>
      <c r="AE28" s="85">
        <v>0</v>
      </c>
      <c r="AF28" s="89">
        <v>0</v>
      </c>
      <c r="AG28" s="173">
        <v>0</v>
      </c>
      <c r="AH28" s="174">
        <v>0</v>
      </c>
      <c r="AI28" s="85">
        <v>0</v>
      </c>
      <c r="AJ28" s="89">
        <v>0</v>
      </c>
      <c r="AK28" s="173">
        <v>0</v>
      </c>
      <c r="AL28" s="179">
        <v>0</v>
      </c>
      <c r="AM28" s="85">
        <v>0</v>
      </c>
      <c r="AN28" s="86">
        <v>0</v>
      </c>
      <c r="AO28" s="153">
        <f t="shared" si="1"/>
        <v>0</v>
      </c>
    </row>
    <row r="29" spans="1:41" x14ac:dyDescent="0.45">
      <c r="A29" s="63">
        <v>4</v>
      </c>
      <c r="B29" s="37" t="s">
        <v>200</v>
      </c>
      <c r="C29" s="28" t="s">
        <v>188</v>
      </c>
      <c r="D29" s="38">
        <v>1</v>
      </c>
      <c r="E29" s="88">
        <v>0</v>
      </c>
      <c r="F29" s="84">
        <v>0</v>
      </c>
      <c r="G29" s="85">
        <v>0</v>
      </c>
      <c r="H29" s="86">
        <v>0</v>
      </c>
      <c r="I29" s="87">
        <v>0</v>
      </c>
      <c r="J29" s="90">
        <v>0</v>
      </c>
      <c r="K29" s="91">
        <v>0</v>
      </c>
      <c r="L29" s="86">
        <v>0</v>
      </c>
      <c r="M29" s="88">
        <v>0</v>
      </c>
      <c r="N29" s="84">
        <v>0</v>
      </c>
      <c r="O29" s="85">
        <v>0</v>
      </c>
      <c r="P29" s="86">
        <v>0</v>
      </c>
      <c r="Q29" s="173">
        <v>0</v>
      </c>
      <c r="R29" s="174">
        <v>0</v>
      </c>
      <c r="S29" s="85">
        <v>0</v>
      </c>
      <c r="T29" s="89">
        <v>0</v>
      </c>
      <c r="U29" s="173">
        <v>0</v>
      </c>
      <c r="V29" s="174">
        <v>0</v>
      </c>
      <c r="W29" s="85">
        <v>0</v>
      </c>
      <c r="X29" s="89">
        <v>0</v>
      </c>
      <c r="Y29" s="173">
        <v>0</v>
      </c>
      <c r="Z29" s="179">
        <v>0</v>
      </c>
      <c r="AA29" s="91">
        <v>0</v>
      </c>
      <c r="AB29" s="89">
        <v>0</v>
      </c>
      <c r="AC29" s="173">
        <v>0</v>
      </c>
      <c r="AD29" s="179">
        <v>0</v>
      </c>
      <c r="AE29" s="85">
        <v>0</v>
      </c>
      <c r="AF29" s="89">
        <v>0</v>
      </c>
      <c r="AG29" s="173">
        <v>0</v>
      </c>
      <c r="AH29" s="174">
        <v>0</v>
      </c>
      <c r="AI29" s="85">
        <v>0</v>
      </c>
      <c r="AJ29" s="89">
        <v>0</v>
      </c>
      <c r="AK29" s="173">
        <v>0</v>
      </c>
      <c r="AL29" s="179">
        <v>0</v>
      </c>
      <c r="AM29" s="85">
        <v>0</v>
      </c>
      <c r="AN29" s="86">
        <v>0</v>
      </c>
      <c r="AO29" s="153">
        <f t="shared" si="1"/>
        <v>0</v>
      </c>
    </row>
    <row r="30" spans="1:41" x14ac:dyDescent="0.45">
      <c r="A30" s="63">
        <v>5</v>
      </c>
      <c r="B30" s="37" t="s">
        <v>201</v>
      </c>
      <c r="C30" s="28" t="s">
        <v>188</v>
      </c>
      <c r="D30" s="38">
        <v>1</v>
      </c>
      <c r="E30" s="88">
        <v>0</v>
      </c>
      <c r="F30" s="84">
        <v>0</v>
      </c>
      <c r="G30" s="85">
        <v>0</v>
      </c>
      <c r="H30" s="86">
        <v>0</v>
      </c>
      <c r="I30" s="87">
        <v>0</v>
      </c>
      <c r="J30" s="90">
        <v>0</v>
      </c>
      <c r="K30" s="91">
        <v>0</v>
      </c>
      <c r="L30" s="86">
        <v>0</v>
      </c>
      <c r="M30" s="88">
        <v>0</v>
      </c>
      <c r="N30" s="84">
        <v>0</v>
      </c>
      <c r="O30" s="85">
        <v>0</v>
      </c>
      <c r="P30" s="86">
        <v>0</v>
      </c>
      <c r="Q30" s="173">
        <v>0</v>
      </c>
      <c r="R30" s="174">
        <v>0</v>
      </c>
      <c r="S30" s="85">
        <v>0</v>
      </c>
      <c r="T30" s="89">
        <v>0</v>
      </c>
      <c r="U30" s="173">
        <v>0</v>
      </c>
      <c r="V30" s="174">
        <v>0</v>
      </c>
      <c r="W30" s="85">
        <v>0</v>
      </c>
      <c r="X30" s="89">
        <v>0</v>
      </c>
      <c r="Y30" s="173">
        <v>0</v>
      </c>
      <c r="Z30" s="179">
        <v>0</v>
      </c>
      <c r="AA30" s="91">
        <v>0</v>
      </c>
      <c r="AB30" s="89">
        <v>0</v>
      </c>
      <c r="AC30" s="173">
        <v>0</v>
      </c>
      <c r="AD30" s="179">
        <v>0</v>
      </c>
      <c r="AE30" s="85">
        <v>0</v>
      </c>
      <c r="AF30" s="89">
        <v>0</v>
      </c>
      <c r="AG30" s="173">
        <v>0</v>
      </c>
      <c r="AH30" s="174">
        <v>0</v>
      </c>
      <c r="AI30" s="85">
        <v>0</v>
      </c>
      <c r="AJ30" s="89">
        <v>0</v>
      </c>
      <c r="AK30" s="173">
        <v>0</v>
      </c>
      <c r="AL30" s="179">
        <v>0</v>
      </c>
      <c r="AM30" s="85">
        <v>0</v>
      </c>
      <c r="AN30" s="86">
        <v>0</v>
      </c>
      <c r="AO30" s="153">
        <f t="shared" si="1"/>
        <v>0</v>
      </c>
    </row>
    <row r="31" spans="1:41" ht="14.65" thickBot="1" x14ac:dyDescent="0.5">
      <c r="A31" s="67">
        <v>6</v>
      </c>
      <c r="B31" s="40" t="s">
        <v>202</v>
      </c>
      <c r="C31" s="41" t="s">
        <v>188</v>
      </c>
      <c r="D31" s="42">
        <v>1</v>
      </c>
      <c r="E31" s="102">
        <v>0</v>
      </c>
      <c r="F31" s="103">
        <v>0</v>
      </c>
      <c r="G31" s="104">
        <v>0</v>
      </c>
      <c r="H31" s="105">
        <v>0</v>
      </c>
      <c r="I31" s="106">
        <v>0</v>
      </c>
      <c r="J31" s="107">
        <v>0</v>
      </c>
      <c r="K31" s="108">
        <v>0</v>
      </c>
      <c r="L31" s="105">
        <v>0</v>
      </c>
      <c r="M31" s="102">
        <v>0</v>
      </c>
      <c r="N31" s="103">
        <v>0</v>
      </c>
      <c r="O31" s="104">
        <v>0</v>
      </c>
      <c r="P31" s="105">
        <v>0</v>
      </c>
      <c r="Q31" s="180">
        <v>0</v>
      </c>
      <c r="R31" s="196">
        <v>0</v>
      </c>
      <c r="S31" s="104">
        <v>0</v>
      </c>
      <c r="T31" s="109">
        <v>0</v>
      </c>
      <c r="U31" s="180">
        <v>0</v>
      </c>
      <c r="V31" s="196">
        <v>0</v>
      </c>
      <c r="W31" s="104">
        <v>0</v>
      </c>
      <c r="X31" s="109">
        <v>0</v>
      </c>
      <c r="Y31" s="180">
        <v>0</v>
      </c>
      <c r="Z31" s="181">
        <v>0</v>
      </c>
      <c r="AA31" s="108">
        <v>0</v>
      </c>
      <c r="AB31" s="109">
        <v>0</v>
      </c>
      <c r="AC31" s="180">
        <v>0</v>
      </c>
      <c r="AD31" s="181">
        <v>0</v>
      </c>
      <c r="AE31" s="104">
        <v>0</v>
      </c>
      <c r="AF31" s="109">
        <v>0</v>
      </c>
      <c r="AG31" s="180">
        <v>0</v>
      </c>
      <c r="AH31" s="196">
        <v>0</v>
      </c>
      <c r="AI31" s="104">
        <v>0</v>
      </c>
      <c r="AJ31" s="109">
        <v>0</v>
      </c>
      <c r="AK31" s="180">
        <v>0</v>
      </c>
      <c r="AL31" s="181">
        <v>0</v>
      </c>
      <c r="AM31" s="104">
        <v>0</v>
      </c>
      <c r="AN31" s="105">
        <v>0</v>
      </c>
      <c r="AO31" s="156">
        <f t="shared" si="1"/>
        <v>0</v>
      </c>
    </row>
    <row r="32" spans="1:41" ht="14.65" thickBot="1" x14ac:dyDescent="0.5">
      <c r="A32" s="68" t="s">
        <v>238</v>
      </c>
      <c r="B32" s="43"/>
      <c r="C32" s="44"/>
      <c r="D32" s="45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57"/>
    </row>
    <row r="33" spans="1:41" x14ac:dyDescent="0.45">
      <c r="A33" s="69">
        <v>1</v>
      </c>
      <c r="B33" s="46" t="s">
        <v>203</v>
      </c>
      <c r="C33" s="47" t="s">
        <v>188</v>
      </c>
      <c r="D33" s="48">
        <v>1</v>
      </c>
      <c r="E33" s="111">
        <v>0</v>
      </c>
      <c r="F33" s="112">
        <v>0</v>
      </c>
      <c r="G33" s="113">
        <v>0</v>
      </c>
      <c r="H33" s="114">
        <v>0</v>
      </c>
      <c r="I33" s="115">
        <v>0</v>
      </c>
      <c r="J33" s="112">
        <v>0</v>
      </c>
      <c r="K33" s="113">
        <v>0</v>
      </c>
      <c r="L33" s="114">
        <v>0</v>
      </c>
      <c r="M33" s="111">
        <v>0</v>
      </c>
      <c r="N33" s="112">
        <v>0</v>
      </c>
      <c r="O33" s="113">
        <v>0</v>
      </c>
      <c r="P33" s="114">
        <v>0</v>
      </c>
      <c r="Q33" s="182">
        <v>0</v>
      </c>
      <c r="R33" s="197">
        <v>0</v>
      </c>
      <c r="S33" s="113">
        <v>0</v>
      </c>
      <c r="T33" s="116">
        <v>0</v>
      </c>
      <c r="U33" s="182">
        <v>0</v>
      </c>
      <c r="V33" s="197">
        <v>0</v>
      </c>
      <c r="W33" s="113">
        <v>0</v>
      </c>
      <c r="X33" s="116">
        <v>0</v>
      </c>
      <c r="Y33" s="182">
        <v>0</v>
      </c>
      <c r="Z33" s="183">
        <v>0</v>
      </c>
      <c r="AA33" s="203">
        <v>0</v>
      </c>
      <c r="AB33" s="116">
        <v>0</v>
      </c>
      <c r="AC33" s="182">
        <v>0</v>
      </c>
      <c r="AD33" s="183">
        <v>0</v>
      </c>
      <c r="AE33" s="113">
        <v>0</v>
      </c>
      <c r="AF33" s="116">
        <v>0</v>
      </c>
      <c r="AG33" s="182">
        <v>0</v>
      </c>
      <c r="AH33" s="197">
        <v>0</v>
      </c>
      <c r="AI33" s="113">
        <v>0</v>
      </c>
      <c r="AJ33" s="116">
        <v>0</v>
      </c>
      <c r="AK33" s="182">
        <v>0</v>
      </c>
      <c r="AL33" s="183">
        <v>0</v>
      </c>
      <c r="AM33" s="113">
        <v>0</v>
      </c>
      <c r="AN33" s="114">
        <v>0</v>
      </c>
      <c r="AO33" s="158">
        <f>SUM(E33:AN33)</f>
        <v>0</v>
      </c>
    </row>
    <row r="34" spans="1:41" ht="14.65" thickBot="1" x14ac:dyDescent="0.5">
      <c r="A34" s="64">
        <v>2</v>
      </c>
      <c r="B34" s="34" t="s">
        <v>204</v>
      </c>
      <c r="C34" s="31" t="s">
        <v>188</v>
      </c>
      <c r="D34" s="39">
        <v>1</v>
      </c>
      <c r="E34" s="97">
        <v>0</v>
      </c>
      <c r="F34" s="93">
        <v>0</v>
      </c>
      <c r="G34" s="94">
        <v>0</v>
      </c>
      <c r="H34" s="95">
        <v>0</v>
      </c>
      <c r="I34" s="96">
        <v>0</v>
      </c>
      <c r="J34" s="93">
        <v>0</v>
      </c>
      <c r="K34" s="94">
        <v>0</v>
      </c>
      <c r="L34" s="95">
        <v>0</v>
      </c>
      <c r="M34" s="97">
        <v>0</v>
      </c>
      <c r="N34" s="93">
        <v>0</v>
      </c>
      <c r="O34" s="94">
        <v>0</v>
      </c>
      <c r="P34" s="95">
        <v>0</v>
      </c>
      <c r="Q34" s="175">
        <v>0</v>
      </c>
      <c r="R34" s="176">
        <v>0</v>
      </c>
      <c r="S34" s="94">
        <v>0</v>
      </c>
      <c r="T34" s="98">
        <v>0</v>
      </c>
      <c r="U34" s="175">
        <v>0</v>
      </c>
      <c r="V34" s="176">
        <v>0</v>
      </c>
      <c r="W34" s="94">
        <v>0</v>
      </c>
      <c r="X34" s="98">
        <v>0</v>
      </c>
      <c r="Y34" s="175">
        <v>0</v>
      </c>
      <c r="Z34" s="178">
        <v>0</v>
      </c>
      <c r="AA34" s="100">
        <v>0</v>
      </c>
      <c r="AB34" s="98">
        <v>0</v>
      </c>
      <c r="AC34" s="175">
        <v>0</v>
      </c>
      <c r="AD34" s="178">
        <v>0</v>
      </c>
      <c r="AE34" s="94">
        <v>0</v>
      </c>
      <c r="AF34" s="98">
        <v>0</v>
      </c>
      <c r="AG34" s="175">
        <v>0</v>
      </c>
      <c r="AH34" s="176">
        <v>0</v>
      </c>
      <c r="AI34" s="94">
        <v>0</v>
      </c>
      <c r="AJ34" s="98">
        <v>0</v>
      </c>
      <c r="AK34" s="175">
        <v>0</v>
      </c>
      <c r="AL34" s="178">
        <v>0</v>
      </c>
      <c r="AM34" s="94">
        <v>0</v>
      </c>
      <c r="AN34" s="95">
        <v>0</v>
      </c>
      <c r="AO34" s="159">
        <f>SUM(E34:AN34)</f>
        <v>0</v>
      </c>
    </row>
    <row r="35" spans="1:41" ht="14.65" thickBot="1" x14ac:dyDescent="0.5">
      <c r="A35" s="66" t="s">
        <v>239</v>
      </c>
      <c r="B35" s="71"/>
      <c r="C35" s="72"/>
      <c r="D35" s="73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60"/>
    </row>
    <row r="36" spans="1:41" x14ac:dyDescent="0.45">
      <c r="A36" s="62">
        <v>1</v>
      </c>
      <c r="B36" s="33" t="s">
        <v>205</v>
      </c>
      <c r="C36" s="25" t="s">
        <v>194</v>
      </c>
      <c r="D36" s="36">
        <v>1</v>
      </c>
      <c r="E36" s="79">
        <v>0</v>
      </c>
      <c r="F36" s="75">
        <v>0</v>
      </c>
      <c r="G36" s="76">
        <v>0</v>
      </c>
      <c r="H36" s="77">
        <v>0</v>
      </c>
      <c r="I36" s="78">
        <v>0</v>
      </c>
      <c r="J36" s="75">
        <v>0</v>
      </c>
      <c r="K36" s="76">
        <v>0</v>
      </c>
      <c r="L36" s="77">
        <v>0</v>
      </c>
      <c r="M36" s="78" t="s">
        <v>217</v>
      </c>
      <c r="N36" s="81" t="s">
        <v>217</v>
      </c>
      <c r="O36" s="82">
        <v>0</v>
      </c>
      <c r="P36" s="77">
        <v>0</v>
      </c>
      <c r="Q36" s="198">
        <v>0</v>
      </c>
      <c r="R36" s="177">
        <v>0</v>
      </c>
      <c r="S36" s="82" t="s">
        <v>217</v>
      </c>
      <c r="T36" s="77" t="s">
        <v>217</v>
      </c>
      <c r="U36" s="198" t="s">
        <v>217</v>
      </c>
      <c r="V36" s="177" t="s">
        <v>217</v>
      </c>
      <c r="W36" s="82" t="s">
        <v>217</v>
      </c>
      <c r="X36" s="77" t="s">
        <v>217</v>
      </c>
      <c r="Y36" s="198" t="s">
        <v>217</v>
      </c>
      <c r="Z36" s="177" t="s">
        <v>217</v>
      </c>
      <c r="AA36" s="76">
        <v>0</v>
      </c>
      <c r="AB36" s="80">
        <v>0</v>
      </c>
      <c r="AC36" s="171">
        <v>0</v>
      </c>
      <c r="AD36" s="172">
        <v>0</v>
      </c>
      <c r="AE36" s="76" t="s">
        <v>217</v>
      </c>
      <c r="AF36" s="77" t="s">
        <v>217</v>
      </c>
      <c r="AG36" s="198" t="s">
        <v>217</v>
      </c>
      <c r="AH36" s="177" t="s">
        <v>217</v>
      </c>
      <c r="AI36" s="82">
        <v>0</v>
      </c>
      <c r="AJ36" s="77">
        <v>0</v>
      </c>
      <c r="AK36" s="198">
        <v>0</v>
      </c>
      <c r="AL36" s="172">
        <v>0</v>
      </c>
      <c r="AM36" s="76">
        <v>0</v>
      </c>
      <c r="AN36" s="77">
        <v>0</v>
      </c>
      <c r="AO36" s="152">
        <f t="shared" ref="AO36:AO43" si="2">SUM(E36:AN36)</f>
        <v>0</v>
      </c>
    </row>
    <row r="37" spans="1:41" x14ac:dyDescent="0.45">
      <c r="A37" s="63">
        <v>2</v>
      </c>
      <c r="B37" s="37" t="s">
        <v>206</v>
      </c>
      <c r="C37" s="28" t="s">
        <v>194</v>
      </c>
      <c r="D37" s="38">
        <v>1</v>
      </c>
      <c r="E37" s="88">
        <v>0</v>
      </c>
      <c r="F37" s="84">
        <v>0</v>
      </c>
      <c r="G37" s="85">
        <v>0</v>
      </c>
      <c r="H37" s="86">
        <v>0</v>
      </c>
      <c r="I37" s="87">
        <v>0</v>
      </c>
      <c r="J37" s="84">
        <v>0</v>
      </c>
      <c r="K37" s="85">
        <v>0</v>
      </c>
      <c r="L37" s="86">
        <v>0</v>
      </c>
      <c r="M37" s="87" t="s">
        <v>217</v>
      </c>
      <c r="N37" s="90" t="s">
        <v>217</v>
      </c>
      <c r="O37" s="91">
        <v>0</v>
      </c>
      <c r="P37" s="86">
        <v>0</v>
      </c>
      <c r="Q37" s="199">
        <v>0</v>
      </c>
      <c r="R37" s="179">
        <v>0</v>
      </c>
      <c r="S37" s="91" t="s">
        <v>217</v>
      </c>
      <c r="T37" s="86" t="s">
        <v>217</v>
      </c>
      <c r="U37" s="199" t="s">
        <v>217</v>
      </c>
      <c r="V37" s="179" t="s">
        <v>217</v>
      </c>
      <c r="W37" s="91" t="s">
        <v>217</v>
      </c>
      <c r="X37" s="86" t="s">
        <v>217</v>
      </c>
      <c r="Y37" s="199" t="s">
        <v>217</v>
      </c>
      <c r="Z37" s="179" t="s">
        <v>217</v>
      </c>
      <c r="AA37" s="85">
        <v>0</v>
      </c>
      <c r="AB37" s="89">
        <v>0</v>
      </c>
      <c r="AC37" s="173">
        <v>0</v>
      </c>
      <c r="AD37" s="174">
        <v>0</v>
      </c>
      <c r="AE37" s="85" t="s">
        <v>217</v>
      </c>
      <c r="AF37" s="86" t="s">
        <v>217</v>
      </c>
      <c r="AG37" s="199" t="s">
        <v>217</v>
      </c>
      <c r="AH37" s="179" t="s">
        <v>217</v>
      </c>
      <c r="AI37" s="91">
        <v>0</v>
      </c>
      <c r="AJ37" s="86">
        <v>0</v>
      </c>
      <c r="AK37" s="199">
        <v>0</v>
      </c>
      <c r="AL37" s="174">
        <v>0</v>
      </c>
      <c r="AM37" s="85">
        <v>0</v>
      </c>
      <c r="AN37" s="86">
        <v>0</v>
      </c>
      <c r="AO37" s="153">
        <f t="shared" si="2"/>
        <v>0</v>
      </c>
    </row>
    <row r="38" spans="1:41" x14ac:dyDescent="0.45">
      <c r="A38" s="63">
        <v>3</v>
      </c>
      <c r="B38" s="37" t="s">
        <v>207</v>
      </c>
      <c r="C38" s="28" t="s">
        <v>194</v>
      </c>
      <c r="D38" s="38">
        <v>1</v>
      </c>
      <c r="E38" s="88" t="s">
        <v>217</v>
      </c>
      <c r="F38" s="84" t="s">
        <v>217</v>
      </c>
      <c r="G38" s="85" t="s">
        <v>217</v>
      </c>
      <c r="H38" s="86" t="s">
        <v>217</v>
      </c>
      <c r="I38" s="87" t="s">
        <v>217</v>
      </c>
      <c r="J38" s="84" t="s">
        <v>217</v>
      </c>
      <c r="K38" s="85" t="s">
        <v>217</v>
      </c>
      <c r="L38" s="86" t="s">
        <v>217</v>
      </c>
      <c r="M38" s="87">
        <v>0</v>
      </c>
      <c r="N38" s="90">
        <v>0</v>
      </c>
      <c r="O38" s="91" t="s">
        <v>217</v>
      </c>
      <c r="P38" s="86" t="s">
        <v>217</v>
      </c>
      <c r="Q38" s="199" t="s">
        <v>217</v>
      </c>
      <c r="R38" s="179" t="s">
        <v>217</v>
      </c>
      <c r="S38" s="91">
        <v>0</v>
      </c>
      <c r="T38" s="86">
        <v>0</v>
      </c>
      <c r="U38" s="199">
        <v>0</v>
      </c>
      <c r="V38" s="179">
        <v>0</v>
      </c>
      <c r="W38" s="91">
        <v>0</v>
      </c>
      <c r="X38" s="86">
        <v>0</v>
      </c>
      <c r="Y38" s="199">
        <v>0</v>
      </c>
      <c r="Z38" s="179">
        <v>0</v>
      </c>
      <c r="AA38" s="85" t="s">
        <v>217</v>
      </c>
      <c r="AB38" s="89" t="s">
        <v>217</v>
      </c>
      <c r="AC38" s="173" t="s">
        <v>217</v>
      </c>
      <c r="AD38" s="174" t="s">
        <v>217</v>
      </c>
      <c r="AE38" s="85">
        <v>0</v>
      </c>
      <c r="AF38" s="86">
        <v>0</v>
      </c>
      <c r="AG38" s="199">
        <v>0</v>
      </c>
      <c r="AH38" s="179">
        <v>0</v>
      </c>
      <c r="AI38" s="91" t="s">
        <v>217</v>
      </c>
      <c r="AJ38" s="86" t="s">
        <v>217</v>
      </c>
      <c r="AK38" s="199" t="s">
        <v>217</v>
      </c>
      <c r="AL38" s="174" t="s">
        <v>217</v>
      </c>
      <c r="AM38" s="85" t="s">
        <v>217</v>
      </c>
      <c r="AN38" s="86" t="s">
        <v>217</v>
      </c>
      <c r="AO38" s="153">
        <f t="shared" si="2"/>
        <v>0</v>
      </c>
    </row>
    <row r="39" spans="1:41" x14ac:dyDescent="0.45">
      <c r="A39" s="63">
        <v>4</v>
      </c>
      <c r="B39" s="37" t="s">
        <v>208</v>
      </c>
      <c r="C39" s="28" t="s">
        <v>194</v>
      </c>
      <c r="D39" s="38">
        <v>1</v>
      </c>
      <c r="E39" s="88" t="s">
        <v>217</v>
      </c>
      <c r="F39" s="84" t="s">
        <v>217</v>
      </c>
      <c r="G39" s="85" t="s">
        <v>217</v>
      </c>
      <c r="H39" s="86" t="s">
        <v>217</v>
      </c>
      <c r="I39" s="87" t="s">
        <v>217</v>
      </c>
      <c r="J39" s="84" t="s">
        <v>217</v>
      </c>
      <c r="K39" s="85" t="s">
        <v>217</v>
      </c>
      <c r="L39" s="86" t="s">
        <v>217</v>
      </c>
      <c r="M39" s="87">
        <v>0</v>
      </c>
      <c r="N39" s="90">
        <v>0</v>
      </c>
      <c r="O39" s="91" t="s">
        <v>217</v>
      </c>
      <c r="P39" s="86" t="s">
        <v>217</v>
      </c>
      <c r="Q39" s="199" t="s">
        <v>217</v>
      </c>
      <c r="R39" s="179" t="s">
        <v>217</v>
      </c>
      <c r="S39" s="91">
        <v>0</v>
      </c>
      <c r="T39" s="86">
        <v>0</v>
      </c>
      <c r="U39" s="199">
        <v>0</v>
      </c>
      <c r="V39" s="179">
        <v>0</v>
      </c>
      <c r="W39" s="91">
        <v>0</v>
      </c>
      <c r="X39" s="86">
        <v>0</v>
      </c>
      <c r="Y39" s="199">
        <v>0</v>
      </c>
      <c r="Z39" s="179">
        <v>0</v>
      </c>
      <c r="AA39" s="85" t="s">
        <v>217</v>
      </c>
      <c r="AB39" s="89" t="s">
        <v>217</v>
      </c>
      <c r="AC39" s="173" t="s">
        <v>217</v>
      </c>
      <c r="AD39" s="174" t="s">
        <v>217</v>
      </c>
      <c r="AE39" s="85">
        <v>0</v>
      </c>
      <c r="AF39" s="86">
        <v>0</v>
      </c>
      <c r="AG39" s="199">
        <v>0</v>
      </c>
      <c r="AH39" s="179">
        <v>0</v>
      </c>
      <c r="AI39" s="91" t="s">
        <v>217</v>
      </c>
      <c r="AJ39" s="86" t="s">
        <v>217</v>
      </c>
      <c r="AK39" s="199" t="s">
        <v>217</v>
      </c>
      <c r="AL39" s="174" t="s">
        <v>217</v>
      </c>
      <c r="AM39" s="85" t="s">
        <v>217</v>
      </c>
      <c r="AN39" s="86" t="s">
        <v>217</v>
      </c>
      <c r="AO39" s="153">
        <f t="shared" si="2"/>
        <v>0</v>
      </c>
    </row>
    <row r="40" spans="1:41" x14ac:dyDescent="0.45">
      <c r="A40" s="63">
        <v>5</v>
      </c>
      <c r="B40" s="37" t="s">
        <v>209</v>
      </c>
      <c r="C40" s="28" t="s">
        <v>194</v>
      </c>
      <c r="D40" s="38">
        <v>1</v>
      </c>
      <c r="E40" s="88" t="s">
        <v>217</v>
      </c>
      <c r="F40" s="84" t="s">
        <v>217</v>
      </c>
      <c r="G40" s="85" t="s">
        <v>217</v>
      </c>
      <c r="H40" s="86" t="s">
        <v>217</v>
      </c>
      <c r="I40" s="87" t="s">
        <v>217</v>
      </c>
      <c r="J40" s="84" t="s">
        <v>217</v>
      </c>
      <c r="K40" s="85" t="s">
        <v>217</v>
      </c>
      <c r="L40" s="86" t="s">
        <v>217</v>
      </c>
      <c r="M40" s="87">
        <v>0</v>
      </c>
      <c r="N40" s="90">
        <v>0</v>
      </c>
      <c r="O40" s="91" t="s">
        <v>217</v>
      </c>
      <c r="P40" s="86" t="s">
        <v>217</v>
      </c>
      <c r="Q40" s="199" t="s">
        <v>217</v>
      </c>
      <c r="R40" s="179" t="s">
        <v>217</v>
      </c>
      <c r="S40" s="91">
        <v>0</v>
      </c>
      <c r="T40" s="86">
        <v>0</v>
      </c>
      <c r="U40" s="199">
        <v>0</v>
      </c>
      <c r="V40" s="179">
        <v>0</v>
      </c>
      <c r="W40" s="91">
        <v>0</v>
      </c>
      <c r="X40" s="86">
        <v>0</v>
      </c>
      <c r="Y40" s="199">
        <v>0</v>
      </c>
      <c r="Z40" s="179">
        <v>0</v>
      </c>
      <c r="AA40" s="85" t="s">
        <v>217</v>
      </c>
      <c r="AB40" s="89" t="s">
        <v>217</v>
      </c>
      <c r="AC40" s="173" t="s">
        <v>217</v>
      </c>
      <c r="AD40" s="174" t="s">
        <v>217</v>
      </c>
      <c r="AE40" s="85">
        <v>0</v>
      </c>
      <c r="AF40" s="86">
        <v>0</v>
      </c>
      <c r="AG40" s="199">
        <v>0</v>
      </c>
      <c r="AH40" s="179">
        <v>0</v>
      </c>
      <c r="AI40" s="91" t="s">
        <v>217</v>
      </c>
      <c r="AJ40" s="86" t="s">
        <v>217</v>
      </c>
      <c r="AK40" s="199" t="s">
        <v>217</v>
      </c>
      <c r="AL40" s="174" t="s">
        <v>217</v>
      </c>
      <c r="AM40" s="85" t="s">
        <v>217</v>
      </c>
      <c r="AN40" s="86" t="s">
        <v>217</v>
      </c>
      <c r="AO40" s="153">
        <f t="shared" si="2"/>
        <v>0</v>
      </c>
    </row>
    <row r="41" spans="1:41" x14ac:dyDescent="0.45">
      <c r="A41" s="63">
        <v>6</v>
      </c>
      <c r="B41" s="37" t="s">
        <v>210</v>
      </c>
      <c r="C41" s="28" t="s">
        <v>194</v>
      </c>
      <c r="D41" s="38">
        <v>1</v>
      </c>
      <c r="E41" s="88" t="s">
        <v>217</v>
      </c>
      <c r="F41" s="84" t="s">
        <v>217</v>
      </c>
      <c r="G41" s="85" t="s">
        <v>217</v>
      </c>
      <c r="H41" s="86" t="s">
        <v>217</v>
      </c>
      <c r="I41" s="87" t="s">
        <v>217</v>
      </c>
      <c r="J41" s="84" t="s">
        <v>217</v>
      </c>
      <c r="K41" s="85" t="s">
        <v>217</v>
      </c>
      <c r="L41" s="86" t="s">
        <v>217</v>
      </c>
      <c r="M41" s="87">
        <v>0</v>
      </c>
      <c r="N41" s="90">
        <v>0</v>
      </c>
      <c r="O41" s="91" t="s">
        <v>217</v>
      </c>
      <c r="P41" s="86" t="s">
        <v>217</v>
      </c>
      <c r="Q41" s="199" t="s">
        <v>217</v>
      </c>
      <c r="R41" s="179" t="s">
        <v>217</v>
      </c>
      <c r="S41" s="91">
        <v>0</v>
      </c>
      <c r="T41" s="86">
        <v>0</v>
      </c>
      <c r="U41" s="199">
        <v>0</v>
      </c>
      <c r="V41" s="179">
        <v>0</v>
      </c>
      <c r="W41" s="91">
        <v>0</v>
      </c>
      <c r="X41" s="86">
        <v>0</v>
      </c>
      <c r="Y41" s="199">
        <v>0</v>
      </c>
      <c r="Z41" s="179">
        <v>0</v>
      </c>
      <c r="AA41" s="85" t="s">
        <v>217</v>
      </c>
      <c r="AB41" s="89" t="s">
        <v>217</v>
      </c>
      <c r="AC41" s="173" t="s">
        <v>217</v>
      </c>
      <c r="AD41" s="174" t="s">
        <v>217</v>
      </c>
      <c r="AE41" s="85">
        <v>0</v>
      </c>
      <c r="AF41" s="86">
        <v>0</v>
      </c>
      <c r="AG41" s="199">
        <v>0</v>
      </c>
      <c r="AH41" s="179">
        <v>0</v>
      </c>
      <c r="AI41" s="91" t="s">
        <v>217</v>
      </c>
      <c r="AJ41" s="86" t="s">
        <v>217</v>
      </c>
      <c r="AK41" s="199" t="s">
        <v>217</v>
      </c>
      <c r="AL41" s="174" t="s">
        <v>217</v>
      </c>
      <c r="AM41" s="85" t="s">
        <v>217</v>
      </c>
      <c r="AN41" s="86" t="s">
        <v>217</v>
      </c>
      <c r="AO41" s="153">
        <f t="shared" si="2"/>
        <v>0</v>
      </c>
    </row>
    <row r="42" spans="1:41" x14ac:dyDescent="0.45">
      <c r="A42" s="63">
        <v>7</v>
      </c>
      <c r="B42" s="37" t="s">
        <v>211</v>
      </c>
      <c r="C42" s="28" t="s">
        <v>194</v>
      </c>
      <c r="D42" s="38">
        <v>1</v>
      </c>
      <c r="E42" s="88">
        <v>0</v>
      </c>
      <c r="F42" s="84">
        <v>0</v>
      </c>
      <c r="G42" s="85">
        <v>0</v>
      </c>
      <c r="H42" s="86">
        <v>0</v>
      </c>
      <c r="I42" s="87">
        <v>0</v>
      </c>
      <c r="J42" s="84">
        <v>0</v>
      </c>
      <c r="K42" s="85">
        <v>0</v>
      </c>
      <c r="L42" s="86">
        <v>0</v>
      </c>
      <c r="M42" s="87" t="s">
        <v>217</v>
      </c>
      <c r="N42" s="90" t="s">
        <v>217</v>
      </c>
      <c r="O42" s="91">
        <v>0</v>
      </c>
      <c r="P42" s="86">
        <v>0</v>
      </c>
      <c r="Q42" s="199">
        <v>0</v>
      </c>
      <c r="R42" s="179">
        <v>0</v>
      </c>
      <c r="S42" s="91" t="s">
        <v>217</v>
      </c>
      <c r="T42" s="86" t="s">
        <v>217</v>
      </c>
      <c r="U42" s="199" t="s">
        <v>217</v>
      </c>
      <c r="V42" s="179" t="s">
        <v>217</v>
      </c>
      <c r="W42" s="91" t="s">
        <v>217</v>
      </c>
      <c r="X42" s="86" t="s">
        <v>217</v>
      </c>
      <c r="Y42" s="199" t="s">
        <v>217</v>
      </c>
      <c r="Z42" s="179" t="s">
        <v>217</v>
      </c>
      <c r="AA42" s="85">
        <v>0</v>
      </c>
      <c r="AB42" s="89">
        <v>0</v>
      </c>
      <c r="AC42" s="173">
        <v>0</v>
      </c>
      <c r="AD42" s="174">
        <v>0</v>
      </c>
      <c r="AE42" s="85" t="s">
        <v>217</v>
      </c>
      <c r="AF42" s="86" t="s">
        <v>217</v>
      </c>
      <c r="AG42" s="199" t="s">
        <v>217</v>
      </c>
      <c r="AH42" s="179" t="s">
        <v>217</v>
      </c>
      <c r="AI42" s="91">
        <v>0</v>
      </c>
      <c r="AJ42" s="86">
        <v>0</v>
      </c>
      <c r="AK42" s="199">
        <v>0</v>
      </c>
      <c r="AL42" s="174">
        <v>0</v>
      </c>
      <c r="AM42" s="85">
        <v>0</v>
      </c>
      <c r="AN42" s="86">
        <v>0</v>
      </c>
      <c r="AO42" s="153">
        <f t="shared" si="2"/>
        <v>0</v>
      </c>
    </row>
    <row r="43" spans="1:41" ht="14.65" thickBot="1" x14ac:dyDescent="0.5">
      <c r="A43" s="67">
        <v>8</v>
      </c>
      <c r="B43" s="40" t="s">
        <v>212</v>
      </c>
      <c r="C43" s="41" t="s">
        <v>194</v>
      </c>
      <c r="D43" s="42">
        <v>1</v>
      </c>
      <c r="E43" s="102">
        <v>0</v>
      </c>
      <c r="F43" s="103">
        <v>0</v>
      </c>
      <c r="G43" s="104">
        <v>0</v>
      </c>
      <c r="H43" s="105">
        <v>0</v>
      </c>
      <c r="I43" s="106">
        <v>0</v>
      </c>
      <c r="J43" s="103">
        <v>0</v>
      </c>
      <c r="K43" s="104">
        <v>0</v>
      </c>
      <c r="L43" s="105">
        <v>0</v>
      </c>
      <c r="M43" s="106" t="s">
        <v>217</v>
      </c>
      <c r="N43" s="107" t="s">
        <v>217</v>
      </c>
      <c r="O43" s="108">
        <v>0</v>
      </c>
      <c r="P43" s="105">
        <v>0</v>
      </c>
      <c r="Q43" s="200">
        <v>0</v>
      </c>
      <c r="R43" s="181">
        <v>0</v>
      </c>
      <c r="S43" s="108" t="s">
        <v>217</v>
      </c>
      <c r="T43" s="105" t="s">
        <v>217</v>
      </c>
      <c r="U43" s="200" t="s">
        <v>217</v>
      </c>
      <c r="V43" s="181" t="s">
        <v>217</v>
      </c>
      <c r="W43" s="108" t="s">
        <v>217</v>
      </c>
      <c r="X43" s="105" t="s">
        <v>217</v>
      </c>
      <c r="Y43" s="200" t="s">
        <v>217</v>
      </c>
      <c r="Z43" s="181" t="s">
        <v>217</v>
      </c>
      <c r="AA43" s="104">
        <v>0</v>
      </c>
      <c r="AB43" s="109">
        <v>0</v>
      </c>
      <c r="AC43" s="180">
        <v>0</v>
      </c>
      <c r="AD43" s="196">
        <v>0</v>
      </c>
      <c r="AE43" s="104" t="s">
        <v>217</v>
      </c>
      <c r="AF43" s="105" t="s">
        <v>217</v>
      </c>
      <c r="AG43" s="200" t="s">
        <v>217</v>
      </c>
      <c r="AH43" s="181" t="s">
        <v>217</v>
      </c>
      <c r="AI43" s="108">
        <v>0</v>
      </c>
      <c r="AJ43" s="105">
        <v>0</v>
      </c>
      <c r="AK43" s="200">
        <v>0</v>
      </c>
      <c r="AL43" s="196">
        <v>0</v>
      </c>
      <c r="AM43" s="94">
        <v>0</v>
      </c>
      <c r="AN43" s="95">
        <v>0</v>
      </c>
      <c r="AO43" s="156">
        <f t="shared" si="2"/>
        <v>0</v>
      </c>
    </row>
    <row r="44" spans="1:41" ht="14.65" thickBot="1" x14ac:dyDescent="0.5">
      <c r="A44" s="68" t="s">
        <v>240</v>
      </c>
      <c r="B44" s="49"/>
      <c r="C44" s="44"/>
      <c r="D44" s="45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57"/>
    </row>
    <row r="45" spans="1:41" x14ac:dyDescent="0.45">
      <c r="A45" s="62">
        <v>1</v>
      </c>
      <c r="B45" s="50" t="s">
        <v>213</v>
      </c>
      <c r="C45" s="51" t="s">
        <v>188</v>
      </c>
      <c r="D45" s="36">
        <v>1</v>
      </c>
      <c r="E45" s="79">
        <v>0</v>
      </c>
      <c r="F45" s="75">
        <v>0</v>
      </c>
      <c r="G45" s="76">
        <v>0</v>
      </c>
      <c r="H45" s="77">
        <v>0</v>
      </c>
      <c r="I45" s="78">
        <v>0</v>
      </c>
      <c r="J45" s="75">
        <v>0</v>
      </c>
      <c r="K45" s="76">
        <v>0</v>
      </c>
      <c r="L45" s="77">
        <v>0</v>
      </c>
      <c r="M45" s="78">
        <v>0</v>
      </c>
      <c r="N45" s="81">
        <v>0</v>
      </c>
      <c r="O45" s="82">
        <v>0</v>
      </c>
      <c r="P45" s="77">
        <v>0</v>
      </c>
      <c r="Q45" s="198">
        <v>0</v>
      </c>
      <c r="R45" s="177">
        <v>0</v>
      </c>
      <c r="S45" s="82">
        <v>0</v>
      </c>
      <c r="T45" s="77">
        <v>0</v>
      </c>
      <c r="U45" s="198">
        <v>0</v>
      </c>
      <c r="V45" s="177">
        <v>0</v>
      </c>
      <c r="W45" s="82">
        <v>0</v>
      </c>
      <c r="X45" s="77">
        <v>0</v>
      </c>
      <c r="Y45" s="198">
        <v>0</v>
      </c>
      <c r="Z45" s="177">
        <v>0</v>
      </c>
      <c r="AA45" s="76">
        <v>0</v>
      </c>
      <c r="AB45" s="80">
        <v>0</v>
      </c>
      <c r="AC45" s="171">
        <v>0</v>
      </c>
      <c r="AD45" s="172">
        <v>0</v>
      </c>
      <c r="AE45" s="76">
        <v>0</v>
      </c>
      <c r="AF45" s="77">
        <v>0</v>
      </c>
      <c r="AG45" s="198">
        <v>0</v>
      </c>
      <c r="AH45" s="177">
        <v>0</v>
      </c>
      <c r="AI45" s="82">
        <v>0</v>
      </c>
      <c r="AJ45" s="77">
        <v>0</v>
      </c>
      <c r="AK45" s="198">
        <v>0</v>
      </c>
      <c r="AL45" s="172">
        <v>0</v>
      </c>
      <c r="AM45" s="76">
        <v>0</v>
      </c>
      <c r="AN45" s="77">
        <v>0</v>
      </c>
      <c r="AO45" s="152">
        <f>SUM(E45:AN45)</f>
        <v>0</v>
      </c>
    </row>
    <row r="46" spans="1:41" x14ac:dyDescent="0.45">
      <c r="A46" s="63">
        <v>2</v>
      </c>
      <c r="B46" s="52" t="s">
        <v>214</v>
      </c>
      <c r="C46" s="53" t="s">
        <v>188</v>
      </c>
      <c r="D46" s="38">
        <v>1</v>
      </c>
      <c r="E46" s="88">
        <v>0</v>
      </c>
      <c r="F46" s="84">
        <v>0</v>
      </c>
      <c r="G46" s="85">
        <v>0</v>
      </c>
      <c r="H46" s="86">
        <v>0</v>
      </c>
      <c r="I46" s="87">
        <v>0</v>
      </c>
      <c r="J46" s="84">
        <v>0</v>
      </c>
      <c r="K46" s="85">
        <v>0</v>
      </c>
      <c r="L46" s="86">
        <v>0</v>
      </c>
      <c r="M46" s="87">
        <v>0</v>
      </c>
      <c r="N46" s="90">
        <v>0</v>
      </c>
      <c r="O46" s="91">
        <v>0</v>
      </c>
      <c r="P46" s="86">
        <v>0</v>
      </c>
      <c r="Q46" s="199">
        <v>0</v>
      </c>
      <c r="R46" s="179">
        <v>0</v>
      </c>
      <c r="S46" s="91">
        <v>0</v>
      </c>
      <c r="T46" s="86">
        <v>0</v>
      </c>
      <c r="U46" s="199">
        <v>0</v>
      </c>
      <c r="V46" s="179">
        <v>0</v>
      </c>
      <c r="W46" s="91">
        <v>0</v>
      </c>
      <c r="X46" s="86">
        <v>0</v>
      </c>
      <c r="Y46" s="199">
        <v>0</v>
      </c>
      <c r="Z46" s="179">
        <v>0</v>
      </c>
      <c r="AA46" s="85">
        <v>0</v>
      </c>
      <c r="AB46" s="89">
        <v>0</v>
      </c>
      <c r="AC46" s="173">
        <v>0</v>
      </c>
      <c r="AD46" s="174">
        <v>0</v>
      </c>
      <c r="AE46" s="85">
        <v>0</v>
      </c>
      <c r="AF46" s="86">
        <v>0</v>
      </c>
      <c r="AG46" s="199">
        <v>0</v>
      </c>
      <c r="AH46" s="179">
        <v>0</v>
      </c>
      <c r="AI46" s="91">
        <v>0</v>
      </c>
      <c r="AJ46" s="86">
        <v>0</v>
      </c>
      <c r="AK46" s="199">
        <v>0</v>
      </c>
      <c r="AL46" s="174">
        <v>0</v>
      </c>
      <c r="AM46" s="85">
        <v>0</v>
      </c>
      <c r="AN46" s="86">
        <v>0</v>
      </c>
      <c r="AO46" s="153">
        <f>SUM(E46:AN46)</f>
        <v>0</v>
      </c>
    </row>
    <row r="47" spans="1:41" ht="14.65" thickBot="1" x14ac:dyDescent="0.5">
      <c r="A47" s="64">
        <v>3</v>
      </c>
      <c r="B47" s="34" t="s">
        <v>215</v>
      </c>
      <c r="C47" s="31" t="s">
        <v>188</v>
      </c>
      <c r="D47" s="39">
        <v>1</v>
      </c>
      <c r="E47" s="97">
        <v>0</v>
      </c>
      <c r="F47" s="93">
        <v>0</v>
      </c>
      <c r="G47" s="94">
        <v>0</v>
      </c>
      <c r="H47" s="95">
        <v>0</v>
      </c>
      <c r="I47" s="96">
        <v>0</v>
      </c>
      <c r="J47" s="93">
        <v>0</v>
      </c>
      <c r="K47" s="94">
        <v>0</v>
      </c>
      <c r="L47" s="95">
        <v>0</v>
      </c>
      <c r="M47" s="96">
        <v>0</v>
      </c>
      <c r="N47" s="99">
        <v>0</v>
      </c>
      <c r="O47" s="100">
        <v>0</v>
      </c>
      <c r="P47" s="95">
        <v>0</v>
      </c>
      <c r="Q47" s="201">
        <v>0</v>
      </c>
      <c r="R47" s="178">
        <v>0</v>
      </c>
      <c r="S47" s="100">
        <v>0</v>
      </c>
      <c r="T47" s="95">
        <v>0</v>
      </c>
      <c r="U47" s="201">
        <v>0</v>
      </c>
      <c r="V47" s="178">
        <v>0</v>
      </c>
      <c r="W47" s="100">
        <v>0</v>
      </c>
      <c r="X47" s="95">
        <v>0</v>
      </c>
      <c r="Y47" s="201">
        <v>0</v>
      </c>
      <c r="Z47" s="178">
        <v>0</v>
      </c>
      <c r="AA47" s="94">
        <v>0</v>
      </c>
      <c r="AB47" s="98">
        <v>0</v>
      </c>
      <c r="AC47" s="175">
        <v>0</v>
      </c>
      <c r="AD47" s="176">
        <v>0</v>
      </c>
      <c r="AE47" s="94">
        <v>0</v>
      </c>
      <c r="AF47" s="95">
        <v>0</v>
      </c>
      <c r="AG47" s="201">
        <v>0</v>
      </c>
      <c r="AH47" s="178">
        <v>0</v>
      </c>
      <c r="AI47" s="100">
        <v>0</v>
      </c>
      <c r="AJ47" s="95">
        <v>0</v>
      </c>
      <c r="AK47" s="201">
        <v>0</v>
      </c>
      <c r="AL47" s="176">
        <v>0</v>
      </c>
      <c r="AM47" s="94">
        <v>0</v>
      </c>
      <c r="AN47" s="95">
        <v>0</v>
      </c>
      <c r="AO47" s="154">
        <f>SUM(E47:AN47)</f>
        <v>0</v>
      </c>
    </row>
    <row r="48" spans="1:41" ht="14.65" thickBot="1" x14ac:dyDescent="0.5">
      <c r="A48" s="66" t="s">
        <v>241</v>
      </c>
      <c r="B48" s="22"/>
      <c r="C48" s="23"/>
      <c r="D48" s="70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55"/>
    </row>
    <row r="49" spans="1:41" x14ac:dyDescent="0.45">
      <c r="A49" s="62">
        <v>1</v>
      </c>
      <c r="B49" s="54" t="s">
        <v>216</v>
      </c>
      <c r="C49" s="55" t="s">
        <v>188</v>
      </c>
      <c r="D49" s="56">
        <v>1</v>
      </c>
      <c r="E49" s="118" t="s">
        <v>217</v>
      </c>
      <c r="F49" s="119">
        <v>0</v>
      </c>
      <c r="G49" s="120" t="s">
        <v>217</v>
      </c>
      <c r="H49" s="121">
        <v>0</v>
      </c>
      <c r="I49" s="118" t="s">
        <v>217</v>
      </c>
      <c r="J49" s="119">
        <v>0</v>
      </c>
      <c r="K49" s="120" t="s">
        <v>217</v>
      </c>
      <c r="L49" s="121">
        <v>0</v>
      </c>
      <c r="M49" s="118" t="s">
        <v>217</v>
      </c>
      <c r="N49" s="119">
        <v>0</v>
      </c>
      <c r="O49" s="120" t="s">
        <v>217</v>
      </c>
      <c r="P49" s="121">
        <v>0</v>
      </c>
      <c r="Q49" s="184" t="s">
        <v>217</v>
      </c>
      <c r="R49" s="185">
        <v>0</v>
      </c>
      <c r="S49" s="120" t="s">
        <v>217</v>
      </c>
      <c r="T49" s="169">
        <v>0</v>
      </c>
      <c r="U49" s="184" t="s">
        <v>217</v>
      </c>
      <c r="V49" s="185">
        <v>0</v>
      </c>
      <c r="W49" s="120" t="s">
        <v>217</v>
      </c>
      <c r="X49" s="169">
        <v>0</v>
      </c>
      <c r="Y49" s="184" t="s">
        <v>217</v>
      </c>
      <c r="Z49" s="185">
        <v>0</v>
      </c>
      <c r="AA49" s="120" t="s">
        <v>217</v>
      </c>
      <c r="AB49" s="169">
        <v>0</v>
      </c>
      <c r="AC49" s="184" t="s">
        <v>217</v>
      </c>
      <c r="AD49" s="185">
        <v>0</v>
      </c>
      <c r="AE49" s="120" t="s">
        <v>217</v>
      </c>
      <c r="AF49" s="169">
        <v>0</v>
      </c>
      <c r="AG49" s="184" t="s">
        <v>217</v>
      </c>
      <c r="AH49" s="185">
        <v>0</v>
      </c>
      <c r="AI49" s="120" t="s">
        <v>217</v>
      </c>
      <c r="AJ49" s="169">
        <v>0</v>
      </c>
      <c r="AK49" s="184" t="s">
        <v>217</v>
      </c>
      <c r="AL49" s="185">
        <v>0</v>
      </c>
      <c r="AM49" s="120" t="s">
        <v>217</v>
      </c>
      <c r="AN49" s="121">
        <v>0</v>
      </c>
      <c r="AO49" s="161">
        <f t="shared" ref="AO49:AO56" si="3">SUM(E49:AN49)</f>
        <v>0</v>
      </c>
    </row>
    <row r="50" spans="1:41" x14ac:dyDescent="0.45">
      <c r="A50" s="63">
        <v>2</v>
      </c>
      <c r="B50" s="57" t="s">
        <v>218</v>
      </c>
      <c r="C50" s="58" t="s">
        <v>188</v>
      </c>
      <c r="D50" s="59">
        <v>1</v>
      </c>
      <c r="E50" s="122" t="s">
        <v>217</v>
      </c>
      <c r="F50" s="123">
        <v>0</v>
      </c>
      <c r="G50" s="124" t="s">
        <v>217</v>
      </c>
      <c r="H50" s="125">
        <v>0</v>
      </c>
      <c r="I50" s="122" t="s">
        <v>217</v>
      </c>
      <c r="J50" s="123">
        <v>0</v>
      </c>
      <c r="K50" s="124" t="s">
        <v>217</v>
      </c>
      <c r="L50" s="125">
        <v>0</v>
      </c>
      <c r="M50" s="122" t="s">
        <v>217</v>
      </c>
      <c r="N50" s="123">
        <v>0</v>
      </c>
      <c r="O50" s="124" t="s">
        <v>217</v>
      </c>
      <c r="P50" s="125">
        <v>0</v>
      </c>
      <c r="Q50" s="186" t="s">
        <v>217</v>
      </c>
      <c r="R50" s="187">
        <v>0</v>
      </c>
      <c r="S50" s="124" t="s">
        <v>217</v>
      </c>
      <c r="T50" s="170">
        <v>0</v>
      </c>
      <c r="U50" s="186" t="s">
        <v>217</v>
      </c>
      <c r="V50" s="187">
        <v>0</v>
      </c>
      <c r="W50" s="124" t="s">
        <v>217</v>
      </c>
      <c r="X50" s="170">
        <v>0</v>
      </c>
      <c r="Y50" s="186" t="s">
        <v>217</v>
      </c>
      <c r="Z50" s="187">
        <v>0</v>
      </c>
      <c r="AA50" s="124" t="s">
        <v>217</v>
      </c>
      <c r="AB50" s="170">
        <v>0</v>
      </c>
      <c r="AC50" s="186" t="s">
        <v>217</v>
      </c>
      <c r="AD50" s="187">
        <v>0</v>
      </c>
      <c r="AE50" s="124" t="s">
        <v>217</v>
      </c>
      <c r="AF50" s="170">
        <v>0</v>
      </c>
      <c r="AG50" s="186" t="s">
        <v>217</v>
      </c>
      <c r="AH50" s="187">
        <v>0</v>
      </c>
      <c r="AI50" s="124" t="s">
        <v>217</v>
      </c>
      <c r="AJ50" s="170">
        <v>0</v>
      </c>
      <c r="AK50" s="186" t="s">
        <v>217</v>
      </c>
      <c r="AL50" s="187">
        <v>0</v>
      </c>
      <c r="AM50" s="124" t="s">
        <v>217</v>
      </c>
      <c r="AN50" s="125">
        <v>0</v>
      </c>
      <c r="AO50" s="162">
        <f t="shared" si="3"/>
        <v>0</v>
      </c>
    </row>
    <row r="51" spans="1:41" x14ac:dyDescent="0.45">
      <c r="A51" s="63">
        <v>3</v>
      </c>
      <c r="B51" s="57" t="s">
        <v>219</v>
      </c>
      <c r="C51" s="58" t="s">
        <v>188</v>
      </c>
      <c r="D51" s="59">
        <v>1</v>
      </c>
      <c r="E51" s="122" t="s">
        <v>217</v>
      </c>
      <c r="F51" s="123">
        <v>0</v>
      </c>
      <c r="G51" s="124" t="s">
        <v>217</v>
      </c>
      <c r="H51" s="125">
        <v>0</v>
      </c>
      <c r="I51" s="122" t="s">
        <v>217</v>
      </c>
      <c r="J51" s="123">
        <v>0</v>
      </c>
      <c r="K51" s="124" t="s">
        <v>217</v>
      </c>
      <c r="L51" s="125">
        <v>0</v>
      </c>
      <c r="M51" s="122" t="s">
        <v>217</v>
      </c>
      <c r="N51" s="123">
        <v>0</v>
      </c>
      <c r="O51" s="124" t="s">
        <v>217</v>
      </c>
      <c r="P51" s="125">
        <v>0</v>
      </c>
      <c r="Q51" s="186" t="s">
        <v>217</v>
      </c>
      <c r="R51" s="187">
        <v>0</v>
      </c>
      <c r="S51" s="124" t="s">
        <v>217</v>
      </c>
      <c r="T51" s="170">
        <v>0</v>
      </c>
      <c r="U51" s="186" t="s">
        <v>217</v>
      </c>
      <c r="V51" s="187">
        <v>0</v>
      </c>
      <c r="W51" s="124" t="s">
        <v>217</v>
      </c>
      <c r="X51" s="170">
        <v>0</v>
      </c>
      <c r="Y51" s="186" t="s">
        <v>217</v>
      </c>
      <c r="Z51" s="187">
        <v>0</v>
      </c>
      <c r="AA51" s="124" t="s">
        <v>217</v>
      </c>
      <c r="AB51" s="170">
        <v>0</v>
      </c>
      <c r="AC51" s="186" t="s">
        <v>217</v>
      </c>
      <c r="AD51" s="187">
        <v>0</v>
      </c>
      <c r="AE51" s="124" t="s">
        <v>217</v>
      </c>
      <c r="AF51" s="170">
        <v>0</v>
      </c>
      <c r="AG51" s="186" t="s">
        <v>217</v>
      </c>
      <c r="AH51" s="187">
        <v>0</v>
      </c>
      <c r="AI51" s="124" t="s">
        <v>217</v>
      </c>
      <c r="AJ51" s="170">
        <v>0</v>
      </c>
      <c r="AK51" s="186" t="s">
        <v>217</v>
      </c>
      <c r="AL51" s="187">
        <v>0</v>
      </c>
      <c r="AM51" s="124" t="s">
        <v>217</v>
      </c>
      <c r="AN51" s="125">
        <v>0</v>
      </c>
      <c r="AO51" s="162">
        <f t="shared" si="3"/>
        <v>0</v>
      </c>
    </row>
    <row r="52" spans="1:41" x14ac:dyDescent="0.45">
      <c r="A52" s="63">
        <v>4</v>
      </c>
      <c r="B52" s="57" t="s">
        <v>220</v>
      </c>
      <c r="C52" s="58" t="s">
        <v>221</v>
      </c>
      <c r="D52" s="59">
        <v>1</v>
      </c>
      <c r="E52" s="122" t="s">
        <v>217</v>
      </c>
      <c r="F52" s="123">
        <v>0</v>
      </c>
      <c r="G52" s="124" t="s">
        <v>217</v>
      </c>
      <c r="H52" s="125">
        <v>0</v>
      </c>
      <c r="I52" s="122" t="s">
        <v>217</v>
      </c>
      <c r="J52" s="123">
        <v>0</v>
      </c>
      <c r="K52" s="124" t="s">
        <v>217</v>
      </c>
      <c r="L52" s="125">
        <v>0</v>
      </c>
      <c r="M52" s="122" t="s">
        <v>217</v>
      </c>
      <c r="N52" s="123">
        <v>0</v>
      </c>
      <c r="O52" s="124" t="s">
        <v>217</v>
      </c>
      <c r="P52" s="125">
        <v>0</v>
      </c>
      <c r="Q52" s="186" t="s">
        <v>217</v>
      </c>
      <c r="R52" s="187">
        <v>0</v>
      </c>
      <c r="S52" s="124" t="s">
        <v>217</v>
      </c>
      <c r="T52" s="170">
        <v>0</v>
      </c>
      <c r="U52" s="186" t="s">
        <v>217</v>
      </c>
      <c r="V52" s="187">
        <v>0</v>
      </c>
      <c r="W52" s="124" t="s">
        <v>217</v>
      </c>
      <c r="X52" s="170">
        <v>0</v>
      </c>
      <c r="Y52" s="186" t="s">
        <v>217</v>
      </c>
      <c r="Z52" s="187">
        <v>0</v>
      </c>
      <c r="AA52" s="124" t="s">
        <v>217</v>
      </c>
      <c r="AB52" s="170">
        <v>0</v>
      </c>
      <c r="AC52" s="186" t="s">
        <v>217</v>
      </c>
      <c r="AD52" s="187">
        <v>0</v>
      </c>
      <c r="AE52" s="124" t="s">
        <v>217</v>
      </c>
      <c r="AF52" s="170">
        <v>0</v>
      </c>
      <c r="AG52" s="186" t="s">
        <v>217</v>
      </c>
      <c r="AH52" s="187">
        <v>0</v>
      </c>
      <c r="AI52" s="124" t="s">
        <v>217</v>
      </c>
      <c r="AJ52" s="170">
        <v>0</v>
      </c>
      <c r="AK52" s="186" t="s">
        <v>217</v>
      </c>
      <c r="AL52" s="187">
        <v>0</v>
      </c>
      <c r="AM52" s="124" t="s">
        <v>217</v>
      </c>
      <c r="AN52" s="125">
        <v>0</v>
      </c>
      <c r="AO52" s="162">
        <f t="shared" si="3"/>
        <v>0</v>
      </c>
    </row>
    <row r="53" spans="1:41" x14ac:dyDescent="0.45">
      <c r="A53" s="63">
        <v>5</v>
      </c>
      <c r="B53" s="57" t="s">
        <v>222</v>
      </c>
      <c r="C53" s="58" t="s">
        <v>221</v>
      </c>
      <c r="D53" s="59">
        <v>1</v>
      </c>
      <c r="E53" s="122" t="s">
        <v>217</v>
      </c>
      <c r="F53" s="123">
        <v>0</v>
      </c>
      <c r="G53" s="124" t="s">
        <v>217</v>
      </c>
      <c r="H53" s="125">
        <v>0</v>
      </c>
      <c r="I53" s="122" t="s">
        <v>217</v>
      </c>
      <c r="J53" s="123">
        <v>0</v>
      </c>
      <c r="K53" s="124" t="s">
        <v>217</v>
      </c>
      <c r="L53" s="125">
        <v>0</v>
      </c>
      <c r="M53" s="122" t="s">
        <v>217</v>
      </c>
      <c r="N53" s="123">
        <v>0</v>
      </c>
      <c r="O53" s="124" t="s">
        <v>217</v>
      </c>
      <c r="P53" s="125">
        <v>0</v>
      </c>
      <c r="Q53" s="186" t="s">
        <v>217</v>
      </c>
      <c r="R53" s="187">
        <v>0</v>
      </c>
      <c r="S53" s="124" t="s">
        <v>217</v>
      </c>
      <c r="T53" s="170">
        <v>0</v>
      </c>
      <c r="U53" s="186" t="s">
        <v>217</v>
      </c>
      <c r="V53" s="187">
        <v>0</v>
      </c>
      <c r="W53" s="124" t="s">
        <v>217</v>
      </c>
      <c r="X53" s="170">
        <v>0</v>
      </c>
      <c r="Y53" s="186" t="s">
        <v>217</v>
      </c>
      <c r="Z53" s="187">
        <v>0</v>
      </c>
      <c r="AA53" s="124" t="s">
        <v>217</v>
      </c>
      <c r="AB53" s="170">
        <v>0</v>
      </c>
      <c r="AC53" s="186" t="s">
        <v>217</v>
      </c>
      <c r="AD53" s="187">
        <v>0</v>
      </c>
      <c r="AE53" s="124" t="s">
        <v>217</v>
      </c>
      <c r="AF53" s="170">
        <v>0</v>
      </c>
      <c r="AG53" s="186" t="s">
        <v>217</v>
      </c>
      <c r="AH53" s="187">
        <v>0</v>
      </c>
      <c r="AI53" s="124" t="s">
        <v>217</v>
      </c>
      <c r="AJ53" s="170">
        <v>0</v>
      </c>
      <c r="AK53" s="186" t="s">
        <v>217</v>
      </c>
      <c r="AL53" s="187">
        <v>0</v>
      </c>
      <c r="AM53" s="124" t="s">
        <v>217</v>
      </c>
      <c r="AN53" s="125">
        <v>0</v>
      </c>
      <c r="AO53" s="162">
        <f t="shared" si="3"/>
        <v>0</v>
      </c>
    </row>
    <row r="54" spans="1:41" x14ac:dyDescent="0.45">
      <c r="A54" s="63">
        <v>6</v>
      </c>
      <c r="B54" s="57" t="s">
        <v>223</v>
      </c>
      <c r="C54" s="58" t="s">
        <v>221</v>
      </c>
      <c r="D54" s="59">
        <v>1</v>
      </c>
      <c r="E54" s="122" t="s">
        <v>217</v>
      </c>
      <c r="F54" s="123">
        <v>0</v>
      </c>
      <c r="G54" s="124" t="s">
        <v>217</v>
      </c>
      <c r="H54" s="125">
        <v>0</v>
      </c>
      <c r="I54" s="122" t="s">
        <v>217</v>
      </c>
      <c r="J54" s="123">
        <v>0</v>
      </c>
      <c r="K54" s="124" t="s">
        <v>217</v>
      </c>
      <c r="L54" s="125">
        <v>0</v>
      </c>
      <c r="M54" s="122" t="s">
        <v>217</v>
      </c>
      <c r="N54" s="123">
        <v>0</v>
      </c>
      <c r="O54" s="124" t="s">
        <v>217</v>
      </c>
      <c r="P54" s="125">
        <v>0</v>
      </c>
      <c r="Q54" s="186" t="s">
        <v>217</v>
      </c>
      <c r="R54" s="187">
        <v>0</v>
      </c>
      <c r="S54" s="124" t="s">
        <v>217</v>
      </c>
      <c r="T54" s="170">
        <v>0</v>
      </c>
      <c r="U54" s="186" t="s">
        <v>217</v>
      </c>
      <c r="V54" s="187">
        <v>0</v>
      </c>
      <c r="W54" s="124" t="s">
        <v>217</v>
      </c>
      <c r="X54" s="170">
        <v>0</v>
      </c>
      <c r="Y54" s="186" t="s">
        <v>217</v>
      </c>
      <c r="Z54" s="187">
        <v>0</v>
      </c>
      <c r="AA54" s="124" t="s">
        <v>217</v>
      </c>
      <c r="AB54" s="170">
        <v>0</v>
      </c>
      <c r="AC54" s="186" t="s">
        <v>217</v>
      </c>
      <c r="AD54" s="187">
        <v>0</v>
      </c>
      <c r="AE54" s="124" t="s">
        <v>217</v>
      </c>
      <c r="AF54" s="170">
        <v>0</v>
      </c>
      <c r="AG54" s="186" t="s">
        <v>217</v>
      </c>
      <c r="AH54" s="187">
        <v>0</v>
      </c>
      <c r="AI54" s="124" t="s">
        <v>217</v>
      </c>
      <c r="AJ54" s="170">
        <v>0</v>
      </c>
      <c r="AK54" s="186" t="s">
        <v>217</v>
      </c>
      <c r="AL54" s="187">
        <v>0</v>
      </c>
      <c r="AM54" s="124" t="s">
        <v>217</v>
      </c>
      <c r="AN54" s="125">
        <v>0</v>
      </c>
      <c r="AO54" s="162">
        <f t="shared" si="3"/>
        <v>0</v>
      </c>
    </row>
    <row r="55" spans="1:41" x14ac:dyDescent="0.45">
      <c r="A55" s="63">
        <v>7</v>
      </c>
      <c r="B55" s="57" t="s">
        <v>224</v>
      </c>
      <c r="C55" s="58" t="s">
        <v>221</v>
      </c>
      <c r="D55" s="59">
        <v>1</v>
      </c>
      <c r="E55" s="122" t="s">
        <v>217</v>
      </c>
      <c r="F55" s="123">
        <v>0</v>
      </c>
      <c r="G55" s="124" t="s">
        <v>217</v>
      </c>
      <c r="H55" s="125">
        <v>0</v>
      </c>
      <c r="I55" s="122" t="s">
        <v>217</v>
      </c>
      <c r="J55" s="123">
        <v>0</v>
      </c>
      <c r="K55" s="124" t="s">
        <v>217</v>
      </c>
      <c r="L55" s="125">
        <v>0</v>
      </c>
      <c r="M55" s="122" t="s">
        <v>217</v>
      </c>
      <c r="N55" s="123">
        <v>0</v>
      </c>
      <c r="O55" s="124" t="s">
        <v>217</v>
      </c>
      <c r="P55" s="125">
        <v>0</v>
      </c>
      <c r="Q55" s="186" t="s">
        <v>217</v>
      </c>
      <c r="R55" s="187">
        <v>0</v>
      </c>
      <c r="S55" s="124" t="s">
        <v>217</v>
      </c>
      <c r="T55" s="170">
        <v>0</v>
      </c>
      <c r="U55" s="186" t="s">
        <v>217</v>
      </c>
      <c r="V55" s="187">
        <v>0</v>
      </c>
      <c r="W55" s="124" t="s">
        <v>217</v>
      </c>
      <c r="X55" s="170">
        <v>0</v>
      </c>
      <c r="Y55" s="186" t="s">
        <v>217</v>
      </c>
      <c r="Z55" s="187">
        <v>0</v>
      </c>
      <c r="AA55" s="124" t="s">
        <v>217</v>
      </c>
      <c r="AB55" s="170">
        <v>0</v>
      </c>
      <c r="AC55" s="186" t="s">
        <v>217</v>
      </c>
      <c r="AD55" s="187">
        <v>0</v>
      </c>
      <c r="AE55" s="124" t="s">
        <v>217</v>
      </c>
      <c r="AF55" s="170">
        <v>0</v>
      </c>
      <c r="AG55" s="186" t="s">
        <v>217</v>
      </c>
      <c r="AH55" s="187">
        <v>0</v>
      </c>
      <c r="AI55" s="124" t="s">
        <v>217</v>
      </c>
      <c r="AJ55" s="170">
        <v>0</v>
      </c>
      <c r="AK55" s="186" t="s">
        <v>217</v>
      </c>
      <c r="AL55" s="187">
        <v>0</v>
      </c>
      <c r="AM55" s="124" t="s">
        <v>217</v>
      </c>
      <c r="AN55" s="125">
        <v>0</v>
      </c>
      <c r="AO55" s="162">
        <f t="shared" si="3"/>
        <v>0</v>
      </c>
    </row>
    <row r="56" spans="1:41" ht="14.65" thickBot="1" x14ac:dyDescent="0.5">
      <c r="A56" s="64">
        <v>8</v>
      </c>
      <c r="B56" s="191" t="s">
        <v>225</v>
      </c>
      <c r="C56" s="192" t="s">
        <v>221</v>
      </c>
      <c r="D56" s="60">
        <v>1</v>
      </c>
      <c r="E56" s="126" t="s">
        <v>217</v>
      </c>
      <c r="F56" s="127">
        <v>0</v>
      </c>
      <c r="G56" s="128" t="s">
        <v>217</v>
      </c>
      <c r="H56" s="129">
        <v>0</v>
      </c>
      <c r="I56" s="126" t="s">
        <v>217</v>
      </c>
      <c r="J56" s="127">
        <v>0</v>
      </c>
      <c r="K56" s="128" t="s">
        <v>217</v>
      </c>
      <c r="L56" s="129">
        <v>0</v>
      </c>
      <c r="M56" s="126" t="s">
        <v>217</v>
      </c>
      <c r="N56" s="127">
        <v>0</v>
      </c>
      <c r="O56" s="128" t="s">
        <v>217</v>
      </c>
      <c r="P56" s="129">
        <v>0</v>
      </c>
      <c r="Q56" s="188" t="s">
        <v>217</v>
      </c>
      <c r="R56" s="189">
        <v>0</v>
      </c>
      <c r="S56" s="128" t="s">
        <v>217</v>
      </c>
      <c r="T56" s="193">
        <v>0</v>
      </c>
      <c r="U56" s="188" t="s">
        <v>217</v>
      </c>
      <c r="V56" s="189">
        <v>0</v>
      </c>
      <c r="W56" s="128" t="s">
        <v>217</v>
      </c>
      <c r="X56" s="193">
        <v>0</v>
      </c>
      <c r="Y56" s="188" t="s">
        <v>217</v>
      </c>
      <c r="Z56" s="189">
        <v>0</v>
      </c>
      <c r="AA56" s="128" t="s">
        <v>217</v>
      </c>
      <c r="AB56" s="193">
        <v>0</v>
      </c>
      <c r="AC56" s="188" t="s">
        <v>217</v>
      </c>
      <c r="AD56" s="189">
        <v>0</v>
      </c>
      <c r="AE56" s="128" t="s">
        <v>217</v>
      </c>
      <c r="AF56" s="193">
        <v>0</v>
      </c>
      <c r="AG56" s="188" t="s">
        <v>217</v>
      </c>
      <c r="AH56" s="189">
        <v>0</v>
      </c>
      <c r="AI56" s="128" t="s">
        <v>217</v>
      </c>
      <c r="AJ56" s="193">
        <v>0</v>
      </c>
      <c r="AK56" s="188" t="s">
        <v>217</v>
      </c>
      <c r="AL56" s="189">
        <v>0</v>
      </c>
      <c r="AM56" s="128" t="s">
        <v>217</v>
      </c>
      <c r="AN56" s="129">
        <v>0</v>
      </c>
      <c r="AO56" s="163">
        <f t="shared" si="3"/>
        <v>0</v>
      </c>
    </row>
    <row r="57" spans="1:41" ht="14.65" thickBot="1" x14ac:dyDescent="0.5">
      <c r="B57" s="9" t="s">
        <v>242</v>
      </c>
      <c r="AM57" s="166"/>
      <c r="AN57" s="166"/>
      <c r="AO57" s="190">
        <f>SUM(AO14:AO56)</f>
        <v>0</v>
      </c>
    </row>
    <row r="59" spans="1:41" x14ac:dyDescent="0.45">
      <c r="B59" s="206"/>
    </row>
    <row r="60" spans="1:41" x14ac:dyDescent="0.45">
      <c r="B60" s="207" t="s">
        <v>243</v>
      </c>
    </row>
    <row r="61" spans="1:41" x14ac:dyDescent="0.45">
      <c r="B61" s="207" t="s">
        <v>244</v>
      </c>
    </row>
    <row r="62" spans="1:41" x14ac:dyDescent="0.45">
      <c r="B62" s="207" t="s">
        <v>245</v>
      </c>
    </row>
  </sheetData>
  <mergeCells count="182">
    <mergeCell ref="A1:D1"/>
    <mergeCell ref="G2:H2"/>
    <mergeCell ref="G3:H3"/>
    <mergeCell ref="G4:H4"/>
    <mergeCell ref="G5:H5"/>
    <mergeCell ref="G6:H6"/>
    <mergeCell ref="G7:H7"/>
    <mergeCell ref="G8:H8"/>
    <mergeCell ref="Y11:Z11"/>
    <mergeCell ref="E8:F8"/>
    <mergeCell ref="E5:F5"/>
    <mergeCell ref="M5:N5"/>
    <mergeCell ref="U4:V4"/>
    <mergeCell ref="W4:X4"/>
    <mergeCell ref="Y4:Z4"/>
    <mergeCell ref="I4:J4"/>
    <mergeCell ref="I5:J5"/>
    <mergeCell ref="E7:F7"/>
    <mergeCell ref="M7:N7"/>
    <mergeCell ref="O7:P7"/>
    <mergeCell ref="E9:F9"/>
    <mergeCell ref="Q4:R4"/>
    <mergeCell ref="S4:T4"/>
    <mergeCell ref="K4:L4"/>
    <mergeCell ref="G9:H9"/>
    <mergeCell ref="M2:N2"/>
    <mergeCell ref="I11:J11"/>
    <mergeCell ref="G10:H10"/>
    <mergeCell ref="G11:H11"/>
    <mergeCell ref="O2:P2"/>
    <mergeCell ref="K2:L2"/>
    <mergeCell ref="K3:L3"/>
    <mergeCell ref="K6:L6"/>
    <mergeCell ref="I2:J2"/>
    <mergeCell ref="I3:J3"/>
    <mergeCell ref="I6:J6"/>
    <mergeCell ref="I9:J9"/>
    <mergeCell ref="I10:J10"/>
    <mergeCell ref="M8:N8"/>
    <mergeCell ref="K7:L7"/>
    <mergeCell ref="I7:J7"/>
    <mergeCell ref="I8:J8"/>
    <mergeCell ref="AK11:AL11"/>
    <mergeCell ref="AM11:AN11"/>
    <mergeCell ref="AC11:AD11"/>
    <mergeCell ref="AE11:AF11"/>
    <mergeCell ref="AG11:AH11"/>
    <mergeCell ref="E10:F10"/>
    <mergeCell ref="AI11:AJ11"/>
    <mergeCell ref="O11:P11"/>
    <mergeCell ref="Q11:R11"/>
    <mergeCell ref="S11:T11"/>
    <mergeCell ref="U11:V11"/>
    <mergeCell ref="AG10:AH10"/>
    <mergeCell ref="AI10:AJ10"/>
    <mergeCell ref="E11:F11"/>
    <mergeCell ref="M11:N11"/>
    <mergeCell ref="U10:V10"/>
    <mergeCell ref="W10:X10"/>
    <mergeCell ref="Y10:Z10"/>
    <mergeCell ref="AA10:AB10"/>
    <mergeCell ref="AC10:AD10"/>
    <mergeCell ref="K11:L11"/>
    <mergeCell ref="AA11:AB11"/>
    <mergeCell ref="W11:X11"/>
    <mergeCell ref="AK9:AL9"/>
    <mergeCell ref="AM9:AN9"/>
    <mergeCell ref="Q9:R9"/>
    <mergeCell ref="S9:T9"/>
    <mergeCell ref="U9:V9"/>
    <mergeCell ref="W9:X9"/>
    <mergeCell ref="Y9:Z9"/>
    <mergeCell ref="AA9:AB9"/>
    <mergeCell ref="K10:L10"/>
    <mergeCell ref="M10:N10"/>
    <mergeCell ref="O10:P10"/>
    <mergeCell ref="Q10:R10"/>
    <mergeCell ref="S10:T10"/>
    <mergeCell ref="AC9:AD9"/>
    <mergeCell ref="AK10:AL10"/>
    <mergeCell ref="AM10:AN10"/>
    <mergeCell ref="AE10:AF10"/>
    <mergeCell ref="AI8:AJ8"/>
    <mergeCell ref="O8:P8"/>
    <mergeCell ref="Q8:R8"/>
    <mergeCell ref="S8:T8"/>
    <mergeCell ref="U8:V8"/>
    <mergeCell ref="W8:X8"/>
    <mergeCell ref="K9:L9"/>
    <mergeCell ref="AE9:AF9"/>
    <mergeCell ref="AG9:AH9"/>
    <mergeCell ref="AI9:AJ9"/>
    <mergeCell ref="M9:N9"/>
    <mergeCell ref="O9:P9"/>
    <mergeCell ref="Y8:Z8"/>
    <mergeCell ref="AA8:AB8"/>
    <mergeCell ref="AC8:AD8"/>
    <mergeCell ref="K8:L8"/>
    <mergeCell ref="AM6:AN6"/>
    <mergeCell ref="Q6:R6"/>
    <mergeCell ref="S6:T6"/>
    <mergeCell ref="U6:V6"/>
    <mergeCell ref="W6:X6"/>
    <mergeCell ref="Y6:Z6"/>
    <mergeCell ref="AA6:AB6"/>
    <mergeCell ref="AG7:AH7"/>
    <mergeCell ref="AI7:AJ7"/>
    <mergeCell ref="AK7:AL7"/>
    <mergeCell ref="AM7:AN7"/>
    <mergeCell ref="AE7:AF7"/>
    <mergeCell ref="Q7:R7"/>
    <mergeCell ref="S7:T7"/>
    <mergeCell ref="AC6:AD6"/>
    <mergeCell ref="AC7:AD7"/>
    <mergeCell ref="U7:V7"/>
    <mergeCell ref="W7:X7"/>
    <mergeCell ref="Y7:Z7"/>
    <mergeCell ref="AA7:AB7"/>
    <mergeCell ref="AK8:AL8"/>
    <mergeCell ref="AM8:AN8"/>
    <mergeCell ref="AE8:AF8"/>
    <mergeCell ref="AG8:AH8"/>
    <mergeCell ref="AK5:AL5"/>
    <mergeCell ref="AM5:AN5"/>
    <mergeCell ref="E6:F6"/>
    <mergeCell ref="M6:N6"/>
    <mergeCell ref="O6:P6"/>
    <mergeCell ref="Y5:Z5"/>
    <mergeCell ref="AA5:AB5"/>
    <mergeCell ref="AC5:AD5"/>
    <mergeCell ref="AE5:AF5"/>
    <mergeCell ref="AG5:AH5"/>
    <mergeCell ref="AI5:AJ5"/>
    <mergeCell ref="O5:P5"/>
    <mergeCell ref="Q5:R5"/>
    <mergeCell ref="S5:T5"/>
    <mergeCell ref="U5:V5"/>
    <mergeCell ref="W5:X5"/>
    <mergeCell ref="AE6:AF6"/>
    <mergeCell ref="AG6:AH6"/>
    <mergeCell ref="AI6:AJ6"/>
    <mergeCell ref="AK6:AL6"/>
    <mergeCell ref="S3:T3"/>
    <mergeCell ref="U3:V3"/>
    <mergeCell ref="W3:X3"/>
    <mergeCell ref="Y3:Z3"/>
    <mergeCell ref="AA3:AB3"/>
    <mergeCell ref="AG4:AH4"/>
    <mergeCell ref="AI4:AJ4"/>
    <mergeCell ref="AK4:AL4"/>
    <mergeCell ref="AM4:AN4"/>
    <mergeCell ref="AE4:AF4"/>
    <mergeCell ref="AC3:AD3"/>
    <mergeCell ref="AE3:AF3"/>
    <mergeCell ref="AG3:AH3"/>
    <mergeCell ref="AI3:AJ3"/>
    <mergeCell ref="AA4:AB4"/>
    <mergeCell ref="AC4:AD4"/>
    <mergeCell ref="AM2:AN2"/>
    <mergeCell ref="AO2:AO12"/>
    <mergeCell ref="E3:F3"/>
    <mergeCell ref="M3:N3"/>
    <mergeCell ref="O3:P3"/>
    <mergeCell ref="AA2:AB2"/>
    <mergeCell ref="AC2:AD2"/>
    <mergeCell ref="AE2:AF2"/>
    <mergeCell ref="AG2:AH2"/>
    <mergeCell ref="AI2:AJ2"/>
    <mergeCell ref="AK2:AL2"/>
    <mergeCell ref="Q2:R2"/>
    <mergeCell ref="S2:T2"/>
    <mergeCell ref="U2:V2"/>
    <mergeCell ref="W2:X2"/>
    <mergeCell ref="Y2:Z2"/>
    <mergeCell ref="E2:F2"/>
    <mergeCell ref="E4:F4"/>
    <mergeCell ref="K5:L5"/>
    <mergeCell ref="M4:N4"/>
    <mergeCell ref="O4:P4"/>
    <mergeCell ref="AK3:AL3"/>
    <mergeCell ref="AM3:AN3"/>
    <mergeCell ref="Q3:R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9440F-2DF4-4D6D-874A-BAB311056D8A}">
  <dimension ref="A1:W63"/>
  <sheetViews>
    <sheetView topLeftCell="A2" zoomScale="90" zoomScaleNormal="90" workbookViewId="0">
      <pane xSplit="4" ySplit="13" topLeftCell="K47" activePane="bottomRight" state="frozen"/>
      <selection activeCell="A2" sqref="A2"/>
      <selection pane="topRight" activeCell="E2" sqref="E2"/>
      <selection pane="bottomLeft" activeCell="A14" sqref="A14"/>
      <selection pane="bottomRight" activeCell="C9" sqref="C9"/>
    </sheetView>
  </sheetViews>
  <sheetFormatPr defaultRowHeight="14.25" x14ac:dyDescent="0.45"/>
  <cols>
    <col min="2" max="2" width="46.86328125" customWidth="1"/>
    <col min="3" max="3" width="13.796875" customWidth="1"/>
    <col min="4" max="4" width="17.6640625" customWidth="1"/>
    <col min="5" max="5" width="17" style="168" customWidth="1"/>
    <col min="6" max="6" width="14.796875" style="168" customWidth="1"/>
    <col min="7" max="8" width="15.46484375" style="168" customWidth="1"/>
    <col min="9" max="9" width="15.86328125" style="168" customWidth="1"/>
    <col min="10" max="10" width="16.46484375" style="168" customWidth="1"/>
    <col min="11" max="11" width="16" style="168" customWidth="1"/>
    <col min="12" max="12" width="15.46484375" style="168" customWidth="1"/>
    <col min="13" max="13" width="16" style="168" customWidth="1"/>
    <col min="14" max="14" width="14.33203125" style="168" customWidth="1"/>
    <col min="15" max="15" width="14.53125" style="168" customWidth="1"/>
    <col min="16" max="16" width="13.6640625" style="168" customWidth="1"/>
    <col min="17" max="17" width="14.796875" style="168" customWidth="1"/>
    <col min="18" max="18" width="12.6640625" style="168" customWidth="1"/>
    <col min="19" max="19" width="14.46484375" style="168" customWidth="1"/>
    <col min="20" max="20" width="14.6640625" style="168" customWidth="1"/>
    <col min="21" max="21" width="15" style="168" customWidth="1"/>
    <col min="22" max="22" width="14.796875" style="168" customWidth="1"/>
    <col min="23" max="23" width="16.53125" customWidth="1"/>
  </cols>
  <sheetData>
    <row r="1" spans="1:23" ht="15.75" thickBot="1" x14ac:dyDescent="0.5">
      <c r="A1" s="235" t="s">
        <v>114</v>
      </c>
      <c r="B1" s="235"/>
      <c r="C1" s="235"/>
      <c r="D1" s="235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"/>
    </row>
    <row r="2" spans="1:23" ht="30" customHeight="1" thickBot="1" x14ac:dyDescent="0.5">
      <c r="A2" s="235" t="s">
        <v>246</v>
      </c>
      <c r="B2" s="235"/>
      <c r="C2" s="235"/>
      <c r="D2" s="235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"/>
    </row>
    <row r="3" spans="1:23" ht="14.45" customHeight="1" x14ac:dyDescent="0.45">
      <c r="A3" s="2"/>
      <c r="B3" s="3" t="s">
        <v>132</v>
      </c>
      <c r="C3" s="3"/>
      <c r="D3" s="4"/>
      <c r="E3" s="231" t="s">
        <v>104</v>
      </c>
      <c r="F3" s="232"/>
      <c r="G3" s="226" t="s">
        <v>105</v>
      </c>
      <c r="H3" s="227"/>
      <c r="I3" s="231" t="s">
        <v>106</v>
      </c>
      <c r="J3" s="232"/>
      <c r="K3" s="226" t="s">
        <v>99</v>
      </c>
      <c r="L3" s="227"/>
      <c r="M3" s="231" t="s">
        <v>107</v>
      </c>
      <c r="N3" s="232"/>
      <c r="O3" s="226" t="s">
        <v>91</v>
      </c>
      <c r="P3" s="227"/>
      <c r="Q3" s="231" t="s">
        <v>102</v>
      </c>
      <c r="R3" s="232"/>
      <c r="S3" s="226" t="s">
        <v>108</v>
      </c>
      <c r="T3" s="227"/>
      <c r="U3" s="222" t="s">
        <v>109</v>
      </c>
      <c r="V3" s="228"/>
      <c r="W3" s="208" t="s">
        <v>115</v>
      </c>
    </row>
    <row r="4" spans="1:23" ht="14.45" customHeight="1" x14ac:dyDescent="0.45">
      <c r="A4" s="19"/>
      <c r="B4" s="9" t="s">
        <v>116</v>
      </c>
      <c r="C4" s="20"/>
      <c r="D4" s="21"/>
      <c r="E4" s="213" t="s">
        <v>173</v>
      </c>
      <c r="F4" s="214"/>
      <c r="G4" s="211" t="s">
        <v>10</v>
      </c>
      <c r="H4" s="212"/>
      <c r="I4" s="213" t="s">
        <v>9</v>
      </c>
      <c r="J4" s="214"/>
      <c r="K4" s="211" t="s">
        <v>9</v>
      </c>
      <c r="L4" s="212"/>
      <c r="M4" s="213" t="s">
        <v>10</v>
      </c>
      <c r="N4" s="214"/>
      <c r="O4" s="211" t="s">
        <v>6</v>
      </c>
      <c r="P4" s="212"/>
      <c r="Q4" s="213" t="s">
        <v>6</v>
      </c>
      <c r="R4" s="214"/>
      <c r="S4" s="211" t="s">
        <v>10</v>
      </c>
      <c r="T4" s="212"/>
      <c r="U4" s="220" t="s">
        <v>12</v>
      </c>
      <c r="V4" s="221"/>
      <c r="W4" s="209"/>
    </row>
    <row r="5" spans="1:23" x14ac:dyDescent="0.45">
      <c r="A5" s="5"/>
      <c r="B5" s="9" t="s">
        <v>133</v>
      </c>
      <c r="C5" s="6"/>
      <c r="D5" s="7"/>
      <c r="E5" s="213" t="s">
        <v>4</v>
      </c>
      <c r="F5" s="214"/>
      <c r="G5" s="211" t="s">
        <v>8</v>
      </c>
      <c r="H5" s="212"/>
      <c r="I5" s="213" t="s">
        <v>8</v>
      </c>
      <c r="J5" s="214"/>
      <c r="K5" s="211" t="s">
        <v>8</v>
      </c>
      <c r="L5" s="212"/>
      <c r="M5" s="213" t="s">
        <v>8</v>
      </c>
      <c r="N5" s="214"/>
      <c r="O5" s="211" t="s">
        <v>4</v>
      </c>
      <c r="P5" s="212"/>
      <c r="Q5" s="213" t="s">
        <v>4</v>
      </c>
      <c r="R5" s="214"/>
      <c r="S5" s="211" t="s">
        <v>8</v>
      </c>
      <c r="T5" s="212"/>
      <c r="U5" s="215" t="s">
        <v>8</v>
      </c>
      <c r="V5" s="216"/>
      <c r="W5" s="209"/>
    </row>
    <row r="6" spans="1:23" x14ac:dyDescent="0.45">
      <c r="A6" s="8"/>
      <c r="B6" s="6" t="s">
        <v>117</v>
      </c>
      <c r="C6" s="9"/>
      <c r="D6" s="10"/>
      <c r="E6" s="213">
        <v>2008</v>
      </c>
      <c r="F6" s="214"/>
      <c r="G6" s="211">
        <v>2012</v>
      </c>
      <c r="H6" s="212"/>
      <c r="I6" s="213">
        <v>1998</v>
      </c>
      <c r="J6" s="214"/>
      <c r="K6" s="211">
        <v>2024</v>
      </c>
      <c r="L6" s="212"/>
      <c r="M6" s="213">
        <v>2013</v>
      </c>
      <c r="N6" s="214"/>
      <c r="O6" s="211">
        <v>2005</v>
      </c>
      <c r="P6" s="212"/>
      <c r="Q6" s="213">
        <v>2007</v>
      </c>
      <c r="R6" s="214"/>
      <c r="S6" s="211">
        <v>2012</v>
      </c>
      <c r="T6" s="212"/>
      <c r="U6" s="215">
        <v>2012</v>
      </c>
      <c r="V6" s="216"/>
      <c r="W6" s="209"/>
    </row>
    <row r="7" spans="1:23" x14ac:dyDescent="0.45">
      <c r="A7" s="5"/>
      <c r="B7" s="6" t="s">
        <v>135</v>
      </c>
      <c r="C7" s="6"/>
      <c r="D7" s="7"/>
      <c r="E7" s="213">
        <v>5880</v>
      </c>
      <c r="F7" s="214"/>
      <c r="G7" s="211">
        <v>10518</v>
      </c>
      <c r="H7" s="212"/>
      <c r="I7" s="213">
        <v>10964</v>
      </c>
      <c r="J7" s="214"/>
      <c r="K7" s="211">
        <v>10837</v>
      </c>
      <c r="L7" s="212"/>
      <c r="M7" s="213">
        <v>10837</v>
      </c>
      <c r="N7" s="214"/>
      <c r="O7" s="211">
        <v>2800</v>
      </c>
      <c r="P7" s="212"/>
      <c r="Q7" s="213">
        <v>2800</v>
      </c>
      <c r="R7" s="214"/>
      <c r="S7" s="211">
        <v>12777</v>
      </c>
      <c r="T7" s="212"/>
      <c r="U7" s="215">
        <v>12777</v>
      </c>
      <c r="V7" s="216"/>
      <c r="W7" s="209"/>
    </row>
    <row r="8" spans="1:23" x14ac:dyDescent="0.45">
      <c r="A8" s="5"/>
      <c r="B8" s="6" t="s">
        <v>136</v>
      </c>
      <c r="C8" s="6"/>
      <c r="D8" s="7"/>
      <c r="E8" s="213">
        <v>135</v>
      </c>
      <c r="F8" s="214"/>
      <c r="G8" s="211">
        <v>324</v>
      </c>
      <c r="H8" s="212"/>
      <c r="I8" s="213">
        <v>180</v>
      </c>
      <c r="J8" s="214"/>
      <c r="K8" s="211">
        <v>345</v>
      </c>
      <c r="L8" s="212"/>
      <c r="M8" s="213">
        <v>346</v>
      </c>
      <c r="N8" s="214"/>
      <c r="O8" s="211">
        <v>92</v>
      </c>
      <c r="P8" s="212"/>
      <c r="Q8" s="213">
        <v>92</v>
      </c>
      <c r="R8" s="214"/>
      <c r="S8" s="211">
        <v>338</v>
      </c>
      <c r="T8" s="212"/>
      <c r="U8" s="215">
        <v>338</v>
      </c>
      <c r="V8" s="216"/>
      <c r="W8" s="209"/>
    </row>
    <row r="9" spans="1:23" ht="108.6" customHeight="1" x14ac:dyDescent="0.45">
      <c r="A9" s="5"/>
      <c r="B9" s="6" t="s">
        <v>1</v>
      </c>
      <c r="C9" s="6"/>
      <c r="D9" s="7"/>
      <c r="E9" s="213" t="s">
        <v>32</v>
      </c>
      <c r="F9" s="214"/>
      <c r="G9" s="211" t="s">
        <v>47</v>
      </c>
      <c r="H9" s="212"/>
      <c r="I9" s="213" t="s">
        <v>48</v>
      </c>
      <c r="J9" s="214"/>
      <c r="K9" s="211" t="s">
        <v>176</v>
      </c>
      <c r="L9" s="212"/>
      <c r="M9" s="233" t="s">
        <v>45</v>
      </c>
      <c r="N9" s="234"/>
      <c r="O9" s="211" t="s">
        <v>46</v>
      </c>
      <c r="P9" s="212"/>
      <c r="Q9" s="213" t="s">
        <v>49</v>
      </c>
      <c r="R9" s="214"/>
      <c r="S9" s="211" t="s">
        <v>33</v>
      </c>
      <c r="T9" s="212"/>
      <c r="U9" s="220" t="s">
        <v>50</v>
      </c>
      <c r="V9" s="221"/>
      <c r="W9" s="209"/>
    </row>
    <row r="10" spans="1:23" ht="29.45" customHeight="1" x14ac:dyDescent="0.45">
      <c r="A10" s="5"/>
      <c r="B10" s="6" t="s">
        <v>134</v>
      </c>
      <c r="C10" s="6"/>
      <c r="D10" s="7"/>
      <c r="E10" s="213" t="s">
        <v>172</v>
      </c>
      <c r="F10" s="214"/>
      <c r="G10" s="211" t="s">
        <v>174</v>
      </c>
      <c r="H10" s="212"/>
      <c r="I10" s="213" t="s">
        <v>174</v>
      </c>
      <c r="J10" s="214"/>
      <c r="K10" s="211" t="s">
        <v>175</v>
      </c>
      <c r="L10" s="212"/>
      <c r="M10" s="213" t="s">
        <v>177</v>
      </c>
      <c r="N10" s="214"/>
      <c r="O10" s="211" t="s">
        <v>177</v>
      </c>
      <c r="P10" s="212"/>
      <c r="Q10" s="213" t="s">
        <v>174</v>
      </c>
      <c r="R10" s="214"/>
      <c r="S10" s="211" t="s">
        <v>172</v>
      </c>
      <c r="T10" s="212"/>
      <c r="U10" s="213" t="s">
        <v>174</v>
      </c>
      <c r="V10" s="214"/>
      <c r="W10" s="209"/>
    </row>
    <row r="11" spans="1:23" x14ac:dyDescent="0.45">
      <c r="A11" s="11"/>
      <c r="B11" s="6" t="s">
        <v>2</v>
      </c>
      <c r="C11" s="12"/>
      <c r="D11" s="7"/>
      <c r="E11" s="213" t="s">
        <v>3</v>
      </c>
      <c r="F11" s="214"/>
      <c r="G11" s="211" t="s">
        <v>3</v>
      </c>
      <c r="H11" s="212"/>
      <c r="I11" s="213" t="s">
        <v>3</v>
      </c>
      <c r="J11" s="214"/>
      <c r="K11" s="211" t="s">
        <v>3</v>
      </c>
      <c r="L11" s="212"/>
      <c r="M11" s="213" t="s">
        <v>3</v>
      </c>
      <c r="N11" s="214"/>
      <c r="O11" s="211" t="s">
        <v>3</v>
      </c>
      <c r="P11" s="212"/>
      <c r="Q11" s="213" t="s">
        <v>3</v>
      </c>
      <c r="R11" s="214"/>
      <c r="S11" s="211" t="s">
        <v>3</v>
      </c>
      <c r="T11" s="212"/>
      <c r="U11" s="213" t="s">
        <v>3</v>
      </c>
      <c r="V11" s="214"/>
      <c r="W11" s="209"/>
    </row>
    <row r="12" spans="1:23" ht="14.65" thickBot="1" x14ac:dyDescent="0.5">
      <c r="A12" s="13"/>
      <c r="B12" s="14" t="s">
        <v>126</v>
      </c>
      <c r="C12" s="14"/>
      <c r="D12" s="15"/>
      <c r="E12" s="236">
        <v>1</v>
      </c>
      <c r="F12" s="237"/>
      <c r="G12" s="238">
        <v>1</v>
      </c>
      <c r="H12" s="239"/>
      <c r="I12" s="236">
        <v>1</v>
      </c>
      <c r="J12" s="237"/>
      <c r="K12" s="238">
        <v>2</v>
      </c>
      <c r="L12" s="239"/>
      <c r="M12" s="236">
        <v>1</v>
      </c>
      <c r="N12" s="237"/>
      <c r="O12" s="238">
        <v>1</v>
      </c>
      <c r="P12" s="239"/>
      <c r="Q12" s="236">
        <v>1</v>
      </c>
      <c r="R12" s="237"/>
      <c r="S12" s="238">
        <v>1</v>
      </c>
      <c r="T12" s="239"/>
      <c r="U12" s="236">
        <v>1</v>
      </c>
      <c r="V12" s="237"/>
      <c r="W12" s="209"/>
    </row>
    <row r="13" spans="1:23" ht="76.8" customHeight="1" thickBot="1" x14ac:dyDescent="0.5">
      <c r="A13" s="16" t="s">
        <v>0</v>
      </c>
      <c r="B13" s="17" t="s">
        <v>127</v>
      </c>
      <c r="C13" s="18" t="s">
        <v>128</v>
      </c>
      <c r="D13" s="16" t="s">
        <v>227</v>
      </c>
      <c r="E13" s="204" t="s">
        <v>130</v>
      </c>
      <c r="F13" s="204" t="s">
        <v>131</v>
      </c>
      <c r="G13" s="17" t="s">
        <v>130</v>
      </c>
      <c r="H13" s="17" t="s">
        <v>131</v>
      </c>
      <c r="I13" s="204" t="s">
        <v>130</v>
      </c>
      <c r="J13" s="204" t="s">
        <v>131</v>
      </c>
      <c r="K13" s="17" t="s">
        <v>130</v>
      </c>
      <c r="L13" s="17" t="s">
        <v>131</v>
      </c>
      <c r="M13" s="204" t="s">
        <v>130</v>
      </c>
      <c r="N13" s="204" t="s">
        <v>131</v>
      </c>
      <c r="O13" s="17" t="s">
        <v>130</v>
      </c>
      <c r="P13" s="17" t="s">
        <v>131</v>
      </c>
      <c r="Q13" s="204" t="s">
        <v>130</v>
      </c>
      <c r="R13" s="204" t="s">
        <v>131</v>
      </c>
      <c r="S13" s="17" t="s">
        <v>130</v>
      </c>
      <c r="T13" s="17" t="s">
        <v>131</v>
      </c>
      <c r="U13" s="204" t="s">
        <v>130</v>
      </c>
      <c r="V13" s="204" t="s">
        <v>131</v>
      </c>
      <c r="W13" s="210"/>
    </row>
    <row r="14" spans="1:23" ht="14.65" thickBot="1" x14ac:dyDescent="0.5">
      <c r="A14" s="61" t="s">
        <v>226</v>
      </c>
      <c r="B14" s="22"/>
      <c r="C14" s="23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23" x14ac:dyDescent="0.45">
      <c r="A15" s="62">
        <v>1</v>
      </c>
      <c r="B15" s="24" t="s">
        <v>185</v>
      </c>
      <c r="C15" s="25" t="s">
        <v>186</v>
      </c>
      <c r="D15" s="26">
        <v>1</v>
      </c>
      <c r="E15" s="74">
        <v>0</v>
      </c>
      <c r="F15" s="75">
        <v>0</v>
      </c>
      <c r="G15" s="76">
        <v>0</v>
      </c>
      <c r="H15" s="77">
        <v>0</v>
      </c>
      <c r="I15" s="78">
        <v>0</v>
      </c>
      <c r="J15" s="75">
        <v>0</v>
      </c>
      <c r="K15" s="76">
        <v>0</v>
      </c>
      <c r="L15" s="77">
        <v>0</v>
      </c>
      <c r="M15" s="78">
        <v>0</v>
      </c>
      <c r="N15" s="75">
        <v>0</v>
      </c>
      <c r="O15" s="76">
        <v>0</v>
      </c>
      <c r="P15" s="77">
        <v>0</v>
      </c>
      <c r="Q15" s="79">
        <v>0</v>
      </c>
      <c r="R15" s="75">
        <v>0</v>
      </c>
      <c r="S15" s="76">
        <v>0</v>
      </c>
      <c r="T15" s="80">
        <v>0</v>
      </c>
      <c r="U15" s="79">
        <v>0</v>
      </c>
      <c r="V15" s="75">
        <v>0</v>
      </c>
      <c r="W15" s="152">
        <f t="shared" ref="W15:W22" si="0">SUM(E15:V15)</f>
        <v>0</v>
      </c>
    </row>
    <row r="16" spans="1:23" x14ac:dyDescent="0.45">
      <c r="A16" s="63">
        <v>2</v>
      </c>
      <c r="B16" s="27" t="s">
        <v>187</v>
      </c>
      <c r="C16" s="28" t="s">
        <v>188</v>
      </c>
      <c r="D16" s="29">
        <v>1</v>
      </c>
      <c r="E16" s="83">
        <v>0</v>
      </c>
      <c r="F16" s="84">
        <v>0</v>
      </c>
      <c r="G16" s="85">
        <v>0</v>
      </c>
      <c r="H16" s="86">
        <v>0</v>
      </c>
      <c r="I16" s="87">
        <v>0</v>
      </c>
      <c r="J16" s="84">
        <v>0</v>
      </c>
      <c r="K16" s="85">
        <v>0</v>
      </c>
      <c r="L16" s="86">
        <v>0</v>
      </c>
      <c r="M16" s="87">
        <v>0</v>
      </c>
      <c r="N16" s="84">
        <v>0</v>
      </c>
      <c r="O16" s="85">
        <v>0</v>
      </c>
      <c r="P16" s="86">
        <v>0</v>
      </c>
      <c r="Q16" s="88">
        <v>0</v>
      </c>
      <c r="R16" s="84">
        <v>0</v>
      </c>
      <c r="S16" s="85">
        <v>0</v>
      </c>
      <c r="T16" s="89">
        <v>0</v>
      </c>
      <c r="U16" s="88">
        <v>0</v>
      </c>
      <c r="V16" s="84">
        <v>0</v>
      </c>
      <c r="W16" s="153">
        <f t="shared" si="0"/>
        <v>0</v>
      </c>
    </row>
    <row r="17" spans="1:23" x14ac:dyDescent="0.45">
      <c r="A17" s="63">
        <v>3</v>
      </c>
      <c r="B17" s="27" t="s">
        <v>235</v>
      </c>
      <c r="C17" s="28" t="s">
        <v>188</v>
      </c>
      <c r="D17" s="29">
        <v>1</v>
      </c>
      <c r="E17" s="83">
        <v>0</v>
      </c>
      <c r="F17" s="84">
        <v>0</v>
      </c>
      <c r="G17" s="85">
        <v>0</v>
      </c>
      <c r="H17" s="86">
        <v>0</v>
      </c>
      <c r="I17" s="87">
        <v>0</v>
      </c>
      <c r="J17" s="84">
        <v>0</v>
      </c>
      <c r="K17" s="85">
        <v>0</v>
      </c>
      <c r="L17" s="86">
        <v>0</v>
      </c>
      <c r="M17" s="87">
        <v>0</v>
      </c>
      <c r="N17" s="84">
        <v>0</v>
      </c>
      <c r="O17" s="85">
        <v>0</v>
      </c>
      <c r="P17" s="86">
        <v>0</v>
      </c>
      <c r="Q17" s="88">
        <v>0</v>
      </c>
      <c r="R17" s="84">
        <v>0</v>
      </c>
      <c r="S17" s="85">
        <v>0</v>
      </c>
      <c r="T17" s="89">
        <v>0</v>
      </c>
      <c r="U17" s="88">
        <v>0</v>
      </c>
      <c r="V17" s="84">
        <v>0</v>
      </c>
      <c r="W17" s="153">
        <f t="shared" si="0"/>
        <v>0</v>
      </c>
    </row>
    <row r="18" spans="1:23" x14ac:dyDescent="0.45">
      <c r="A18" s="63">
        <v>4</v>
      </c>
      <c r="B18" s="27" t="s">
        <v>189</v>
      </c>
      <c r="C18" s="28" t="s">
        <v>188</v>
      </c>
      <c r="D18" s="29">
        <v>1</v>
      </c>
      <c r="E18" s="83" t="s">
        <v>217</v>
      </c>
      <c r="F18" s="84" t="s">
        <v>217</v>
      </c>
      <c r="G18" s="85">
        <v>0</v>
      </c>
      <c r="H18" s="86">
        <v>0</v>
      </c>
      <c r="I18" s="87" t="s">
        <v>217</v>
      </c>
      <c r="J18" s="84" t="s">
        <v>217</v>
      </c>
      <c r="K18" s="85">
        <v>0</v>
      </c>
      <c r="L18" s="86">
        <v>0</v>
      </c>
      <c r="M18" s="87">
        <v>0</v>
      </c>
      <c r="N18" s="84">
        <v>0</v>
      </c>
      <c r="O18" s="85" t="s">
        <v>217</v>
      </c>
      <c r="P18" s="86" t="s">
        <v>217</v>
      </c>
      <c r="Q18" s="88" t="s">
        <v>217</v>
      </c>
      <c r="R18" s="84" t="s">
        <v>217</v>
      </c>
      <c r="S18" s="85">
        <v>0</v>
      </c>
      <c r="T18" s="89">
        <v>0</v>
      </c>
      <c r="U18" s="88">
        <v>0</v>
      </c>
      <c r="V18" s="84">
        <v>0</v>
      </c>
      <c r="W18" s="153">
        <f t="shared" si="0"/>
        <v>0</v>
      </c>
    </row>
    <row r="19" spans="1:23" x14ac:dyDescent="0.45">
      <c r="A19" s="63">
        <v>5</v>
      </c>
      <c r="B19" s="27" t="s">
        <v>190</v>
      </c>
      <c r="C19" s="28" t="s">
        <v>188</v>
      </c>
      <c r="D19" s="29">
        <v>1</v>
      </c>
      <c r="E19" s="83">
        <v>0</v>
      </c>
      <c r="F19" s="84">
        <v>0</v>
      </c>
      <c r="G19" s="85">
        <v>0</v>
      </c>
      <c r="H19" s="86">
        <v>0</v>
      </c>
      <c r="I19" s="87">
        <v>0</v>
      </c>
      <c r="J19" s="84">
        <v>0</v>
      </c>
      <c r="K19" s="85">
        <v>0</v>
      </c>
      <c r="L19" s="86">
        <v>0</v>
      </c>
      <c r="M19" s="87">
        <v>0</v>
      </c>
      <c r="N19" s="84">
        <v>0</v>
      </c>
      <c r="O19" s="85">
        <v>0</v>
      </c>
      <c r="P19" s="86">
        <v>0</v>
      </c>
      <c r="Q19" s="88">
        <v>0</v>
      </c>
      <c r="R19" s="84">
        <v>0</v>
      </c>
      <c r="S19" s="85">
        <v>0</v>
      </c>
      <c r="T19" s="89">
        <v>0</v>
      </c>
      <c r="U19" s="88">
        <v>0</v>
      </c>
      <c r="V19" s="84">
        <v>0</v>
      </c>
      <c r="W19" s="153">
        <f t="shared" si="0"/>
        <v>0</v>
      </c>
    </row>
    <row r="20" spans="1:23" x14ac:dyDescent="0.45">
      <c r="A20" s="63">
        <v>6</v>
      </c>
      <c r="B20" s="27" t="s">
        <v>191</v>
      </c>
      <c r="C20" s="28" t="s">
        <v>188</v>
      </c>
      <c r="D20" s="29">
        <v>1</v>
      </c>
      <c r="E20" s="83">
        <v>0</v>
      </c>
      <c r="F20" s="84">
        <v>0</v>
      </c>
      <c r="G20" s="85">
        <v>0</v>
      </c>
      <c r="H20" s="86">
        <v>0</v>
      </c>
      <c r="I20" s="87">
        <v>0</v>
      </c>
      <c r="J20" s="84">
        <v>0</v>
      </c>
      <c r="K20" s="85">
        <v>0</v>
      </c>
      <c r="L20" s="86">
        <v>0</v>
      </c>
      <c r="M20" s="87">
        <v>0</v>
      </c>
      <c r="N20" s="84">
        <v>0</v>
      </c>
      <c r="O20" s="85">
        <v>0</v>
      </c>
      <c r="P20" s="86">
        <v>0</v>
      </c>
      <c r="Q20" s="88">
        <v>0</v>
      </c>
      <c r="R20" s="84">
        <v>0</v>
      </c>
      <c r="S20" s="85">
        <v>0</v>
      </c>
      <c r="T20" s="89">
        <v>0</v>
      </c>
      <c r="U20" s="88">
        <v>0</v>
      </c>
      <c r="V20" s="84">
        <v>0</v>
      </c>
      <c r="W20" s="153">
        <f t="shared" si="0"/>
        <v>0</v>
      </c>
    </row>
    <row r="21" spans="1:23" x14ac:dyDescent="0.45">
      <c r="A21" s="63">
        <v>7</v>
      </c>
      <c r="B21" s="27" t="s">
        <v>192</v>
      </c>
      <c r="C21" s="28" t="s">
        <v>188</v>
      </c>
      <c r="D21" s="29">
        <v>1</v>
      </c>
      <c r="E21" s="83">
        <v>0</v>
      </c>
      <c r="F21" s="84">
        <v>0</v>
      </c>
      <c r="G21" s="85">
        <v>0</v>
      </c>
      <c r="H21" s="86">
        <v>0</v>
      </c>
      <c r="I21" s="87">
        <v>0</v>
      </c>
      <c r="J21" s="84">
        <v>0</v>
      </c>
      <c r="K21" s="85">
        <v>0</v>
      </c>
      <c r="L21" s="86">
        <v>0</v>
      </c>
      <c r="M21" s="87">
        <v>0</v>
      </c>
      <c r="N21" s="84">
        <v>0</v>
      </c>
      <c r="O21" s="85">
        <v>0</v>
      </c>
      <c r="P21" s="86">
        <v>0</v>
      </c>
      <c r="Q21" s="88">
        <v>0</v>
      </c>
      <c r="R21" s="84">
        <v>0</v>
      </c>
      <c r="S21" s="85">
        <v>0</v>
      </c>
      <c r="T21" s="89">
        <v>0</v>
      </c>
      <c r="U21" s="88">
        <v>0</v>
      </c>
      <c r="V21" s="84">
        <v>0</v>
      </c>
      <c r="W21" s="153">
        <f t="shared" si="0"/>
        <v>0</v>
      </c>
    </row>
    <row r="22" spans="1:23" ht="14.65" thickBot="1" x14ac:dyDescent="0.5">
      <c r="A22" s="64">
        <v>8</v>
      </c>
      <c r="B22" s="30" t="s">
        <v>193</v>
      </c>
      <c r="C22" s="31" t="s">
        <v>188</v>
      </c>
      <c r="D22" s="32">
        <v>1</v>
      </c>
      <c r="E22" s="92">
        <v>0</v>
      </c>
      <c r="F22" s="93">
        <v>0</v>
      </c>
      <c r="G22" s="94">
        <v>0</v>
      </c>
      <c r="H22" s="95">
        <v>0</v>
      </c>
      <c r="I22" s="96">
        <v>0</v>
      </c>
      <c r="J22" s="93">
        <v>0</v>
      </c>
      <c r="K22" s="94">
        <v>0</v>
      </c>
      <c r="L22" s="95">
        <v>0</v>
      </c>
      <c r="M22" s="96">
        <v>0</v>
      </c>
      <c r="N22" s="93">
        <v>0</v>
      </c>
      <c r="O22" s="94">
        <v>0</v>
      </c>
      <c r="P22" s="95">
        <v>0</v>
      </c>
      <c r="Q22" s="97">
        <v>0</v>
      </c>
      <c r="R22" s="93">
        <v>0</v>
      </c>
      <c r="S22" s="94">
        <v>0</v>
      </c>
      <c r="T22" s="98">
        <v>0</v>
      </c>
      <c r="U22" s="97">
        <v>0</v>
      </c>
      <c r="V22" s="93">
        <v>0</v>
      </c>
      <c r="W22" s="154">
        <f t="shared" si="0"/>
        <v>0</v>
      </c>
    </row>
    <row r="23" spans="1:23" ht="14.65" thickBot="1" x14ac:dyDescent="0.5">
      <c r="A23" s="65" t="s">
        <v>236</v>
      </c>
      <c r="B23" s="35"/>
      <c r="C23" s="23"/>
      <c r="D23" s="70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55"/>
    </row>
    <row r="24" spans="1:23" x14ac:dyDescent="0.45">
      <c r="A24" s="63">
        <v>1</v>
      </c>
      <c r="B24" s="37" t="s">
        <v>195</v>
      </c>
      <c r="C24" s="25" t="s">
        <v>188</v>
      </c>
      <c r="D24" s="36">
        <v>1</v>
      </c>
      <c r="E24" s="79">
        <v>0</v>
      </c>
      <c r="F24" s="75">
        <v>0</v>
      </c>
      <c r="G24" s="76">
        <v>0</v>
      </c>
      <c r="H24" s="77">
        <v>0</v>
      </c>
      <c r="I24" s="79">
        <v>0</v>
      </c>
      <c r="J24" s="75">
        <v>0</v>
      </c>
      <c r="K24" s="76">
        <v>0</v>
      </c>
      <c r="L24" s="80">
        <v>0</v>
      </c>
      <c r="M24" s="79">
        <v>0</v>
      </c>
      <c r="N24" s="75">
        <v>0</v>
      </c>
      <c r="O24" s="76">
        <v>0</v>
      </c>
      <c r="P24" s="77">
        <v>0</v>
      </c>
      <c r="Q24" s="79">
        <v>0</v>
      </c>
      <c r="R24" s="75">
        <v>0</v>
      </c>
      <c r="S24" s="76">
        <v>0</v>
      </c>
      <c r="T24" s="80">
        <v>0</v>
      </c>
      <c r="U24" s="79">
        <v>0</v>
      </c>
      <c r="V24" s="75">
        <v>0</v>
      </c>
      <c r="W24" s="152">
        <f>SUM(E24:V24)</f>
        <v>0</v>
      </c>
    </row>
    <row r="25" spans="1:23" ht="14.65" thickBot="1" x14ac:dyDescent="0.5">
      <c r="A25" s="64">
        <v>2</v>
      </c>
      <c r="B25" s="34" t="s">
        <v>196</v>
      </c>
      <c r="C25" s="31" t="s">
        <v>188</v>
      </c>
      <c r="D25" s="39">
        <v>1</v>
      </c>
      <c r="E25" s="97">
        <v>0</v>
      </c>
      <c r="F25" s="93">
        <v>0</v>
      </c>
      <c r="G25" s="94">
        <v>0</v>
      </c>
      <c r="H25" s="95">
        <v>0</v>
      </c>
      <c r="I25" s="97">
        <v>0</v>
      </c>
      <c r="J25" s="93">
        <v>0</v>
      </c>
      <c r="K25" s="94">
        <v>0</v>
      </c>
      <c r="L25" s="98">
        <v>0</v>
      </c>
      <c r="M25" s="97">
        <v>0</v>
      </c>
      <c r="N25" s="93">
        <v>0</v>
      </c>
      <c r="O25" s="94">
        <v>0</v>
      </c>
      <c r="P25" s="95">
        <v>0</v>
      </c>
      <c r="Q25" s="97">
        <v>0</v>
      </c>
      <c r="R25" s="93">
        <v>0</v>
      </c>
      <c r="S25" s="94">
        <v>0</v>
      </c>
      <c r="T25" s="98">
        <v>0</v>
      </c>
      <c r="U25" s="97">
        <v>0</v>
      </c>
      <c r="V25" s="93">
        <v>0</v>
      </c>
      <c r="W25" s="154">
        <f>SUM(E25:V25)</f>
        <v>0</v>
      </c>
    </row>
    <row r="26" spans="1:23" ht="14.65" thickBot="1" x14ac:dyDescent="0.5">
      <c r="A26" s="66" t="s">
        <v>237</v>
      </c>
      <c r="B26" s="22"/>
      <c r="C26" s="23"/>
      <c r="D26" s="70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55"/>
    </row>
    <row r="27" spans="1:23" x14ac:dyDescent="0.45">
      <c r="A27" s="62">
        <v>1</v>
      </c>
      <c r="B27" s="33" t="s">
        <v>197</v>
      </c>
      <c r="C27" s="25" t="s">
        <v>188</v>
      </c>
      <c r="D27" s="36">
        <v>1</v>
      </c>
      <c r="E27" s="79">
        <v>0</v>
      </c>
      <c r="F27" s="75">
        <v>0</v>
      </c>
      <c r="G27" s="76">
        <v>0</v>
      </c>
      <c r="H27" s="77">
        <v>0</v>
      </c>
      <c r="I27" s="79">
        <v>0</v>
      </c>
      <c r="J27" s="75">
        <v>0</v>
      </c>
      <c r="K27" s="76">
        <v>0</v>
      </c>
      <c r="L27" s="80">
        <v>0</v>
      </c>
      <c r="M27" s="79">
        <v>0</v>
      </c>
      <c r="N27" s="75">
        <v>0</v>
      </c>
      <c r="O27" s="76">
        <v>0</v>
      </c>
      <c r="P27" s="77">
        <v>0</v>
      </c>
      <c r="Q27" s="79">
        <v>0</v>
      </c>
      <c r="R27" s="75">
        <v>0</v>
      </c>
      <c r="S27" s="76">
        <v>0</v>
      </c>
      <c r="T27" s="80">
        <v>0</v>
      </c>
      <c r="U27" s="79">
        <v>0</v>
      </c>
      <c r="V27" s="75">
        <v>0</v>
      </c>
      <c r="W27" s="152">
        <f t="shared" ref="W27:W32" si="1">SUM(E27:V27)</f>
        <v>0</v>
      </c>
    </row>
    <row r="28" spans="1:23" x14ac:dyDescent="0.45">
      <c r="A28" s="63">
        <v>2</v>
      </c>
      <c r="B28" s="37" t="s">
        <v>198</v>
      </c>
      <c r="C28" s="28" t="s">
        <v>188</v>
      </c>
      <c r="D28" s="38">
        <v>1</v>
      </c>
      <c r="E28" s="88">
        <v>0</v>
      </c>
      <c r="F28" s="84">
        <v>0</v>
      </c>
      <c r="G28" s="85">
        <v>0</v>
      </c>
      <c r="H28" s="86">
        <v>0</v>
      </c>
      <c r="I28" s="88">
        <v>0</v>
      </c>
      <c r="J28" s="84">
        <v>0</v>
      </c>
      <c r="K28" s="85">
        <v>0</v>
      </c>
      <c r="L28" s="89">
        <v>0</v>
      </c>
      <c r="M28" s="88">
        <v>0</v>
      </c>
      <c r="N28" s="84">
        <v>0</v>
      </c>
      <c r="O28" s="85">
        <v>0</v>
      </c>
      <c r="P28" s="86">
        <v>0</v>
      </c>
      <c r="Q28" s="88">
        <v>0</v>
      </c>
      <c r="R28" s="84">
        <v>0</v>
      </c>
      <c r="S28" s="85">
        <v>0</v>
      </c>
      <c r="T28" s="89">
        <v>0</v>
      </c>
      <c r="U28" s="88">
        <v>0</v>
      </c>
      <c r="V28" s="84">
        <v>0</v>
      </c>
      <c r="W28" s="153">
        <f t="shared" si="1"/>
        <v>0</v>
      </c>
    </row>
    <row r="29" spans="1:23" x14ac:dyDescent="0.45">
      <c r="A29" s="63">
        <v>3</v>
      </c>
      <c r="B29" s="37" t="s">
        <v>199</v>
      </c>
      <c r="C29" s="28" t="s">
        <v>188</v>
      </c>
      <c r="D29" s="38">
        <v>1</v>
      </c>
      <c r="E29" s="88">
        <v>0</v>
      </c>
      <c r="F29" s="84">
        <v>0</v>
      </c>
      <c r="G29" s="85">
        <v>0</v>
      </c>
      <c r="H29" s="86">
        <v>0</v>
      </c>
      <c r="I29" s="88">
        <v>0</v>
      </c>
      <c r="J29" s="84">
        <v>0</v>
      </c>
      <c r="K29" s="85">
        <v>0</v>
      </c>
      <c r="L29" s="89">
        <v>0</v>
      </c>
      <c r="M29" s="88">
        <v>0</v>
      </c>
      <c r="N29" s="84">
        <v>0</v>
      </c>
      <c r="O29" s="85">
        <v>0</v>
      </c>
      <c r="P29" s="86">
        <v>0</v>
      </c>
      <c r="Q29" s="88">
        <v>0</v>
      </c>
      <c r="R29" s="84">
        <v>0</v>
      </c>
      <c r="S29" s="85">
        <v>0</v>
      </c>
      <c r="T29" s="89">
        <v>0</v>
      </c>
      <c r="U29" s="88">
        <v>0</v>
      </c>
      <c r="V29" s="84">
        <v>0</v>
      </c>
      <c r="W29" s="153">
        <f t="shared" si="1"/>
        <v>0</v>
      </c>
    </row>
    <row r="30" spans="1:23" x14ac:dyDescent="0.45">
      <c r="A30" s="63">
        <v>4</v>
      </c>
      <c r="B30" s="37" t="s">
        <v>200</v>
      </c>
      <c r="C30" s="28" t="s">
        <v>188</v>
      </c>
      <c r="D30" s="38">
        <v>1</v>
      </c>
      <c r="E30" s="88">
        <v>0</v>
      </c>
      <c r="F30" s="84">
        <v>0</v>
      </c>
      <c r="G30" s="85">
        <v>0</v>
      </c>
      <c r="H30" s="86">
        <v>0</v>
      </c>
      <c r="I30" s="88">
        <v>0</v>
      </c>
      <c r="J30" s="84">
        <v>0</v>
      </c>
      <c r="K30" s="85">
        <v>0</v>
      </c>
      <c r="L30" s="89">
        <v>0</v>
      </c>
      <c r="M30" s="88">
        <v>0</v>
      </c>
      <c r="N30" s="84">
        <v>0</v>
      </c>
      <c r="O30" s="85">
        <v>0</v>
      </c>
      <c r="P30" s="86">
        <v>0</v>
      </c>
      <c r="Q30" s="88">
        <v>0</v>
      </c>
      <c r="R30" s="84">
        <v>0</v>
      </c>
      <c r="S30" s="85">
        <v>0</v>
      </c>
      <c r="T30" s="89">
        <v>0</v>
      </c>
      <c r="U30" s="88">
        <v>0</v>
      </c>
      <c r="V30" s="84">
        <v>0</v>
      </c>
      <c r="W30" s="153">
        <f t="shared" si="1"/>
        <v>0</v>
      </c>
    </row>
    <row r="31" spans="1:23" x14ac:dyDescent="0.45">
      <c r="A31" s="63">
        <v>5</v>
      </c>
      <c r="B31" s="37" t="s">
        <v>201</v>
      </c>
      <c r="C31" s="28" t="s">
        <v>188</v>
      </c>
      <c r="D31" s="38">
        <v>1</v>
      </c>
      <c r="E31" s="88">
        <v>0</v>
      </c>
      <c r="F31" s="84">
        <v>0</v>
      </c>
      <c r="G31" s="85">
        <v>0</v>
      </c>
      <c r="H31" s="86">
        <v>0</v>
      </c>
      <c r="I31" s="88">
        <v>0</v>
      </c>
      <c r="J31" s="84">
        <v>0</v>
      </c>
      <c r="K31" s="85">
        <v>0</v>
      </c>
      <c r="L31" s="89">
        <v>0</v>
      </c>
      <c r="M31" s="88">
        <v>0</v>
      </c>
      <c r="N31" s="84">
        <v>0</v>
      </c>
      <c r="O31" s="85">
        <v>0</v>
      </c>
      <c r="P31" s="86">
        <v>0</v>
      </c>
      <c r="Q31" s="88">
        <v>0</v>
      </c>
      <c r="R31" s="84">
        <v>0</v>
      </c>
      <c r="S31" s="85">
        <v>0</v>
      </c>
      <c r="T31" s="89">
        <v>0</v>
      </c>
      <c r="U31" s="88">
        <v>0</v>
      </c>
      <c r="V31" s="84">
        <v>0</v>
      </c>
      <c r="W31" s="153">
        <f t="shared" si="1"/>
        <v>0</v>
      </c>
    </row>
    <row r="32" spans="1:23" ht="14.65" thickBot="1" x14ac:dyDescent="0.5">
      <c r="A32" s="67">
        <v>6</v>
      </c>
      <c r="B32" s="40" t="s">
        <v>202</v>
      </c>
      <c r="C32" s="41" t="s">
        <v>188</v>
      </c>
      <c r="D32" s="42">
        <v>1</v>
      </c>
      <c r="E32" s="102">
        <v>0</v>
      </c>
      <c r="F32" s="103">
        <v>0</v>
      </c>
      <c r="G32" s="104">
        <v>0</v>
      </c>
      <c r="H32" s="105">
        <v>0</v>
      </c>
      <c r="I32" s="102">
        <v>0</v>
      </c>
      <c r="J32" s="103">
        <v>0</v>
      </c>
      <c r="K32" s="104">
        <v>0</v>
      </c>
      <c r="L32" s="109">
        <v>0</v>
      </c>
      <c r="M32" s="102">
        <v>0</v>
      </c>
      <c r="N32" s="103">
        <v>0</v>
      </c>
      <c r="O32" s="104">
        <v>0</v>
      </c>
      <c r="P32" s="105">
        <v>0</v>
      </c>
      <c r="Q32" s="102">
        <v>0</v>
      </c>
      <c r="R32" s="103">
        <v>0</v>
      </c>
      <c r="S32" s="104">
        <v>0</v>
      </c>
      <c r="T32" s="109">
        <v>0</v>
      </c>
      <c r="U32" s="102">
        <v>0</v>
      </c>
      <c r="V32" s="103">
        <v>0</v>
      </c>
      <c r="W32" s="156">
        <f t="shared" si="1"/>
        <v>0</v>
      </c>
    </row>
    <row r="33" spans="1:23" ht="14.65" thickBot="1" x14ac:dyDescent="0.5">
      <c r="A33" s="68" t="s">
        <v>238</v>
      </c>
      <c r="B33" s="43"/>
      <c r="C33" s="44"/>
      <c r="D33" s="45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57"/>
    </row>
    <row r="34" spans="1:23" x14ac:dyDescent="0.45">
      <c r="A34" s="69">
        <v>1</v>
      </c>
      <c r="B34" s="46" t="s">
        <v>203</v>
      </c>
      <c r="C34" s="47" t="s">
        <v>188</v>
      </c>
      <c r="D34" s="48">
        <v>1</v>
      </c>
      <c r="E34" s="111">
        <v>0</v>
      </c>
      <c r="F34" s="112">
        <v>0</v>
      </c>
      <c r="G34" s="113">
        <v>0</v>
      </c>
      <c r="H34" s="114">
        <v>0</v>
      </c>
      <c r="I34" s="111">
        <v>0</v>
      </c>
      <c r="J34" s="112">
        <v>0</v>
      </c>
      <c r="K34" s="113">
        <v>0</v>
      </c>
      <c r="L34" s="116">
        <v>0</v>
      </c>
      <c r="M34" s="111">
        <v>0</v>
      </c>
      <c r="N34" s="112">
        <v>0</v>
      </c>
      <c r="O34" s="113">
        <v>0</v>
      </c>
      <c r="P34" s="114">
        <v>0</v>
      </c>
      <c r="Q34" s="111">
        <v>0</v>
      </c>
      <c r="R34" s="112">
        <v>0</v>
      </c>
      <c r="S34" s="113">
        <v>0</v>
      </c>
      <c r="T34" s="116">
        <v>0</v>
      </c>
      <c r="U34" s="111">
        <v>0</v>
      </c>
      <c r="V34" s="112">
        <v>0</v>
      </c>
      <c r="W34" s="152">
        <f>SUM(E34:V34)</f>
        <v>0</v>
      </c>
    </row>
    <row r="35" spans="1:23" ht="14.65" thickBot="1" x14ac:dyDescent="0.5">
      <c r="A35" s="64">
        <v>2</v>
      </c>
      <c r="B35" s="34" t="s">
        <v>204</v>
      </c>
      <c r="C35" s="31" t="s">
        <v>188</v>
      </c>
      <c r="D35" s="39">
        <v>1</v>
      </c>
      <c r="E35" s="97">
        <v>0</v>
      </c>
      <c r="F35" s="93">
        <v>0</v>
      </c>
      <c r="G35" s="94">
        <v>0</v>
      </c>
      <c r="H35" s="95">
        <v>0</v>
      </c>
      <c r="I35" s="97">
        <v>0</v>
      </c>
      <c r="J35" s="93">
        <v>0</v>
      </c>
      <c r="K35" s="94">
        <v>0</v>
      </c>
      <c r="L35" s="98">
        <v>0</v>
      </c>
      <c r="M35" s="97">
        <v>0</v>
      </c>
      <c r="N35" s="93">
        <v>0</v>
      </c>
      <c r="O35" s="94">
        <v>0</v>
      </c>
      <c r="P35" s="95">
        <v>0</v>
      </c>
      <c r="Q35" s="97">
        <v>0</v>
      </c>
      <c r="R35" s="93">
        <v>0</v>
      </c>
      <c r="S35" s="94">
        <v>0</v>
      </c>
      <c r="T35" s="98">
        <v>0</v>
      </c>
      <c r="U35" s="97">
        <v>0</v>
      </c>
      <c r="V35" s="93">
        <v>0</v>
      </c>
      <c r="W35" s="154">
        <f>SUM(E35:V35)</f>
        <v>0</v>
      </c>
    </row>
    <row r="36" spans="1:23" ht="14.65" thickBot="1" x14ac:dyDescent="0.5">
      <c r="A36" s="66" t="s">
        <v>239</v>
      </c>
      <c r="B36" s="71"/>
      <c r="C36" s="72"/>
      <c r="D36" s="73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60"/>
    </row>
    <row r="37" spans="1:23" x14ac:dyDescent="0.45">
      <c r="A37" s="62">
        <v>1</v>
      </c>
      <c r="B37" s="33" t="s">
        <v>205</v>
      </c>
      <c r="C37" s="25" t="s">
        <v>194</v>
      </c>
      <c r="D37" s="36">
        <v>1</v>
      </c>
      <c r="E37" s="79" t="s">
        <v>217</v>
      </c>
      <c r="F37" s="75" t="s">
        <v>217</v>
      </c>
      <c r="G37" s="76" t="s">
        <v>217</v>
      </c>
      <c r="H37" s="77" t="s">
        <v>217</v>
      </c>
      <c r="I37" s="78">
        <v>0</v>
      </c>
      <c r="J37" s="81">
        <v>0</v>
      </c>
      <c r="K37" s="82">
        <v>0</v>
      </c>
      <c r="L37" s="77">
        <v>0</v>
      </c>
      <c r="M37" s="78">
        <v>0</v>
      </c>
      <c r="N37" s="81">
        <v>0</v>
      </c>
      <c r="O37" s="82">
        <v>0</v>
      </c>
      <c r="P37" s="77">
        <v>0</v>
      </c>
      <c r="Q37" s="78">
        <v>0</v>
      </c>
      <c r="R37" s="81">
        <v>0</v>
      </c>
      <c r="S37" s="82">
        <v>0</v>
      </c>
      <c r="T37" s="77">
        <v>0</v>
      </c>
      <c r="U37" s="78">
        <v>0</v>
      </c>
      <c r="V37" s="81">
        <v>0</v>
      </c>
      <c r="W37" s="152">
        <f t="shared" ref="W37:W44" si="2">SUM(E37:V37)</f>
        <v>0</v>
      </c>
    </row>
    <row r="38" spans="1:23" x14ac:dyDescent="0.45">
      <c r="A38" s="63">
        <v>2</v>
      </c>
      <c r="B38" s="37" t="s">
        <v>206</v>
      </c>
      <c r="C38" s="28" t="s">
        <v>194</v>
      </c>
      <c r="D38" s="38">
        <v>1</v>
      </c>
      <c r="E38" s="88">
        <v>0</v>
      </c>
      <c r="F38" s="84">
        <v>0</v>
      </c>
      <c r="G38" s="85" t="s">
        <v>217</v>
      </c>
      <c r="H38" s="86" t="s">
        <v>217</v>
      </c>
      <c r="I38" s="87">
        <v>0</v>
      </c>
      <c r="J38" s="90">
        <v>0</v>
      </c>
      <c r="K38" s="91">
        <v>0</v>
      </c>
      <c r="L38" s="86">
        <v>0</v>
      </c>
      <c r="M38" s="87">
        <v>0</v>
      </c>
      <c r="N38" s="90">
        <v>0</v>
      </c>
      <c r="O38" s="91">
        <v>0</v>
      </c>
      <c r="P38" s="86">
        <v>0</v>
      </c>
      <c r="Q38" s="87">
        <v>0</v>
      </c>
      <c r="R38" s="90">
        <v>0</v>
      </c>
      <c r="S38" s="91">
        <v>0</v>
      </c>
      <c r="T38" s="86">
        <v>0</v>
      </c>
      <c r="U38" s="87">
        <v>0</v>
      </c>
      <c r="V38" s="90">
        <v>0</v>
      </c>
      <c r="W38" s="153">
        <f t="shared" si="2"/>
        <v>0</v>
      </c>
    </row>
    <row r="39" spans="1:23" x14ac:dyDescent="0.45">
      <c r="A39" s="63">
        <v>3</v>
      </c>
      <c r="B39" s="37" t="s">
        <v>207</v>
      </c>
      <c r="C39" s="28" t="s">
        <v>194</v>
      </c>
      <c r="D39" s="38">
        <v>1</v>
      </c>
      <c r="E39" s="88">
        <v>0</v>
      </c>
      <c r="F39" s="84">
        <v>0</v>
      </c>
      <c r="G39" s="85">
        <v>0</v>
      </c>
      <c r="H39" s="86">
        <v>0</v>
      </c>
      <c r="I39" s="87" t="s">
        <v>217</v>
      </c>
      <c r="J39" s="90" t="s">
        <v>217</v>
      </c>
      <c r="K39" s="91" t="s">
        <v>217</v>
      </c>
      <c r="L39" s="86" t="s">
        <v>217</v>
      </c>
      <c r="M39" s="87" t="s">
        <v>217</v>
      </c>
      <c r="N39" s="90" t="s">
        <v>217</v>
      </c>
      <c r="O39" s="91" t="s">
        <v>217</v>
      </c>
      <c r="P39" s="86" t="s">
        <v>217</v>
      </c>
      <c r="Q39" s="87" t="s">
        <v>217</v>
      </c>
      <c r="R39" s="90" t="s">
        <v>217</v>
      </c>
      <c r="S39" s="91" t="s">
        <v>217</v>
      </c>
      <c r="T39" s="86" t="s">
        <v>217</v>
      </c>
      <c r="U39" s="87" t="s">
        <v>217</v>
      </c>
      <c r="V39" s="90" t="s">
        <v>217</v>
      </c>
      <c r="W39" s="153">
        <f t="shared" si="2"/>
        <v>0</v>
      </c>
    </row>
    <row r="40" spans="1:23" x14ac:dyDescent="0.45">
      <c r="A40" s="63">
        <v>4</v>
      </c>
      <c r="B40" s="37" t="s">
        <v>208</v>
      </c>
      <c r="C40" s="28" t="s">
        <v>194</v>
      </c>
      <c r="D40" s="38">
        <v>1</v>
      </c>
      <c r="E40" s="88" t="s">
        <v>217</v>
      </c>
      <c r="F40" s="84" t="s">
        <v>217</v>
      </c>
      <c r="G40" s="85">
        <v>0</v>
      </c>
      <c r="H40" s="86">
        <v>0</v>
      </c>
      <c r="I40" s="87" t="s">
        <v>217</v>
      </c>
      <c r="J40" s="90" t="s">
        <v>217</v>
      </c>
      <c r="K40" s="91" t="s">
        <v>217</v>
      </c>
      <c r="L40" s="86" t="s">
        <v>217</v>
      </c>
      <c r="M40" s="87" t="s">
        <v>217</v>
      </c>
      <c r="N40" s="90" t="s">
        <v>217</v>
      </c>
      <c r="O40" s="91" t="s">
        <v>217</v>
      </c>
      <c r="P40" s="86" t="s">
        <v>217</v>
      </c>
      <c r="Q40" s="87" t="s">
        <v>217</v>
      </c>
      <c r="R40" s="90" t="s">
        <v>217</v>
      </c>
      <c r="S40" s="91" t="s">
        <v>217</v>
      </c>
      <c r="T40" s="86" t="s">
        <v>217</v>
      </c>
      <c r="U40" s="87" t="s">
        <v>217</v>
      </c>
      <c r="V40" s="90" t="s">
        <v>217</v>
      </c>
      <c r="W40" s="153">
        <f t="shared" si="2"/>
        <v>0</v>
      </c>
    </row>
    <row r="41" spans="1:23" x14ac:dyDescent="0.45">
      <c r="A41" s="63">
        <v>5</v>
      </c>
      <c r="B41" s="37" t="s">
        <v>209</v>
      </c>
      <c r="C41" s="28" t="s">
        <v>194</v>
      </c>
      <c r="D41" s="38">
        <v>1</v>
      </c>
      <c r="E41" s="88">
        <v>0</v>
      </c>
      <c r="F41" s="84">
        <v>0</v>
      </c>
      <c r="G41" s="85">
        <v>0</v>
      </c>
      <c r="H41" s="86">
        <v>0</v>
      </c>
      <c r="I41" s="87" t="s">
        <v>217</v>
      </c>
      <c r="J41" s="90" t="s">
        <v>217</v>
      </c>
      <c r="K41" s="91" t="s">
        <v>217</v>
      </c>
      <c r="L41" s="86" t="s">
        <v>217</v>
      </c>
      <c r="M41" s="87" t="s">
        <v>217</v>
      </c>
      <c r="N41" s="90" t="s">
        <v>217</v>
      </c>
      <c r="O41" s="91" t="s">
        <v>217</v>
      </c>
      <c r="P41" s="86" t="s">
        <v>217</v>
      </c>
      <c r="Q41" s="87" t="s">
        <v>217</v>
      </c>
      <c r="R41" s="90" t="s">
        <v>217</v>
      </c>
      <c r="S41" s="91" t="s">
        <v>217</v>
      </c>
      <c r="T41" s="86" t="s">
        <v>217</v>
      </c>
      <c r="U41" s="87" t="s">
        <v>217</v>
      </c>
      <c r="V41" s="90" t="s">
        <v>217</v>
      </c>
      <c r="W41" s="153">
        <f t="shared" si="2"/>
        <v>0</v>
      </c>
    </row>
    <row r="42" spans="1:23" x14ac:dyDescent="0.45">
      <c r="A42" s="63">
        <v>6</v>
      </c>
      <c r="B42" s="37" t="s">
        <v>210</v>
      </c>
      <c r="C42" s="28" t="s">
        <v>194</v>
      </c>
      <c r="D42" s="38">
        <v>1</v>
      </c>
      <c r="E42" s="88" t="s">
        <v>217</v>
      </c>
      <c r="F42" s="84" t="s">
        <v>217</v>
      </c>
      <c r="G42" s="85">
        <v>0</v>
      </c>
      <c r="H42" s="86">
        <v>0</v>
      </c>
      <c r="I42" s="87" t="s">
        <v>217</v>
      </c>
      <c r="J42" s="90" t="s">
        <v>217</v>
      </c>
      <c r="K42" s="91" t="s">
        <v>217</v>
      </c>
      <c r="L42" s="86" t="s">
        <v>217</v>
      </c>
      <c r="M42" s="87" t="s">
        <v>217</v>
      </c>
      <c r="N42" s="90" t="s">
        <v>217</v>
      </c>
      <c r="O42" s="91" t="s">
        <v>217</v>
      </c>
      <c r="P42" s="86" t="s">
        <v>217</v>
      </c>
      <c r="Q42" s="87" t="s">
        <v>217</v>
      </c>
      <c r="R42" s="90" t="s">
        <v>217</v>
      </c>
      <c r="S42" s="91" t="s">
        <v>217</v>
      </c>
      <c r="T42" s="86" t="s">
        <v>217</v>
      </c>
      <c r="U42" s="87" t="s">
        <v>217</v>
      </c>
      <c r="V42" s="90" t="s">
        <v>217</v>
      </c>
      <c r="W42" s="153">
        <f t="shared" si="2"/>
        <v>0</v>
      </c>
    </row>
    <row r="43" spans="1:23" x14ac:dyDescent="0.45">
      <c r="A43" s="63">
        <v>7</v>
      </c>
      <c r="B43" s="37" t="s">
        <v>211</v>
      </c>
      <c r="C43" s="28" t="s">
        <v>194</v>
      </c>
      <c r="D43" s="38">
        <v>1</v>
      </c>
      <c r="E43" s="88" t="s">
        <v>217</v>
      </c>
      <c r="F43" s="84" t="s">
        <v>217</v>
      </c>
      <c r="G43" s="85" t="s">
        <v>217</v>
      </c>
      <c r="H43" s="86" t="s">
        <v>217</v>
      </c>
      <c r="I43" s="87">
        <v>0</v>
      </c>
      <c r="J43" s="90">
        <v>0</v>
      </c>
      <c r="K43" s="91">
        <v>0</v>
      </c>
      <c r="L43" s="86">
        <v>0</v>
      </c>
      <c r="M43" s="87">
        <v>0</v>
      </c>
      <c r="N43" s="90">
        <v>0</v>
      </c>
      <c r="O43" s="91">
        <v>0</v>
      </c>
      <c r="P43" s="86">
        <v>0</v>
      </c>
      <c r="Q43" s="87">
        <v>0</v>
      </c>
      <c r="R43" s="90">
        <v>0</v>
      </c>
      <c r="S43" s="91">
        <v>0</v>
      </c>
      <c r="T43" s="86">
        <v>0</v>
      </c>
      <c r="U43" s="87">
        <v>0</v>
      </c>
      <c r="V43" s="90">
        <v>0</v>
      </c>
      <c r="W43" s="153">
        <f t="shared" si="2"/>
        <v>0</v>
      </c>
    </row>
    <row r="44" spans="1:23" ht="14.65" thickBot="1" x14ac:dyDescent="0.5">
      <c r="A44" s="67">
        <v>8</v>
      </c>
      <c r="B44" s="40" t="s">
        <v>212</v>
      </c>
      <c r="C44" s="41" t="s">
        <v>194</v>
      </c>
      <c r="D44" s="42">
        <v>1</v>
      </c>
      <c r="E44" s="102">
        <v>0</v>
      </c>
      <c r="F44" s="103">
        <v>0</v>
      </c>
      <c r="G44" s="104" t="s">
        <v>217</v>
      </c>
      <c r="H44" s="105" t="s">
        <v>217</v>
      </c>
      <c r="I44" s="106">
        <v>0</v>
      </c>
      <c r="J44" s="107">
        <v>0</v>
      </c>
      <c r="K44" s="108">
        <v>0</v>
      </c>
      <c r="L44" s="105">
        <v>0</v>
      </c>
      <c r="M44" s="106">
        <v>0</v>
      </c>
      <c r="N44" s="107">
        <v>0</v>
      </c>
      <c r="O44" s="108">
        <v>0</v>
      </c>
      <c r="P44" s="105">
        <v>0</v>
      </c>
      <c r="Q44" s="106">
        <v>0</v>
      </c>
      <c r="R44" s="107">
        <v>0</v>
      </c>
      <c r="S44" s="108">
        <v>0</v>
      </c>
      <c r="T44" s="105">
        <v>0</v>
      </c>
      <c r="U44" s="106">
        <v>0</v>
      </c>
      <c r="V44" s="107">
        <v>0</v>
      </c>
      <c r="W44" s="156">
        <f t="shared" si="2"/>
        <v>0</v>
      </c>
    </row>
    <row r="45" spans="1:23" ht="14.65" thickBot="1" x14ac:dyDescent="0.5">
      <c r="A45" s="68" t="s">
        <v>240</v>
      </c>
      <c r="B45" s="49"/>
      <c r="C45" s="44"/>
      <c r="D45" s="45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57"/>
    </row>
    <row r="46" spans="1:23" x14ac:dyDescent="0.45">
      <c r="A46" s="62">
        <v>1</v>
      </c>
      <c r="B46" s="50" t="s">
        <v>213</v>
      </c>
      <c r="C46" s="51" t="s">
        <v>188</v>
      </c>
      <c r="D46" s="36">
        <v>1</v>
      </c>
      <c r="E46" s="79">
        <v>0</v>
      </c>
      <c r="F46" s="75">
        <v>0</v>
      </c>
      <c r="G46" s="76">
        <v>0</v>
      </c>
      <c r="H46" s="77">
        <v>0</v>
      </c>
      <c r="I46" s="78">
        <v>0</v>
      </c>
      <c r="J46" s="81">
        <v>0</v>
      </c>
      <c r="K46" s="82">
        <v>0</v>
      </c>
      <c r="L46" s="77">
        <v>0</v>
      </c>
      <c r="M46" s="78">
        <v>0</v>
      </c>
      <c r="N46" s="81">
        <v>0</v>
      </c>
      <c r="O46" s="82">
        <v>0</v>
      </c>
      <c r="P46" s="77">
        <v>0</v>
      </c>
      <c r="Q46" s="78">
        <v>0</v>
      </c>
      <c r="R46" s="81">
        <v>0</v>
      </c>
      <c r="S46" s="82">
        <v>0</v>
      </c>
      <c r="T46" s="77">
        <v>0</v>
      </c>
      <c r="U46" s="78">
        <v>0</v>
      </c>
      <c r="V46" s="81">
        <v>0</v>
      </c>
      <c r="W46" s="152">
        <f>SUM(E46:V46)</f>
        <v>0</v>
      </c>
    </row>
    <row r="47" spans="1:23" x14ac:dyDescent="0.45">
      <c r="A47" s="63">
        <v>2</v>
      </c>
      <c r="B47" s="52" t="s">
        <v>214</v>
      </c>
      <c r="C47" s="53" t="s">
        <v>188</v>
      </c>
      <c r="D47" s="38">
        <v>1</v>
      </c>
      <c r="E47" s="88">
        <v>0</v>
      </c>
      <c r="F47" s="84">
        <v>0</v>
      </c>
      <c r="G47" s="85">
        <v>0</v>
      </c>
      <c r="H47" s="86">
        <v>0</v>
      </c>
      <c r="I47" s="87">
        <v>0</v>
      </c>
      <c r="J47" s="90">
        <v>0</v>
      </c>
      <c r="K47" s="91">
        <v>0</v>
      </c>
      <c r="L47" s="86">
        <v>0</v>
      </c>
      <c r="M47" s="87">
        <v>0</v>
      </c>
      <c r="N47" s="90">
        <v>0</v>
      </c>
      <c r="O47" s="91">
        <v>0</v>
      </c>
      <c r="P47" s="86">
        <v>0</v>
      </c>
      <c r="Q47" s="87">
        <v>0</v>
      </c>
      <c r="R47" s="90">
        <v>0</v>
      </c>
      <c r="S47" s="91">
        <v>0</v>
      </c>
      <c r="T47" s="86">
        <v>0</v>
      </c>
      <c r="U47" s="87">
        <v>0</v>
      </c>
      <c r="V47" s="90">
        <v>0</v>
      </c>
      <c r="W47" s="153">
        <f>SUM(E47:V47)</f>
        <v>0</v>
      </c>
    </row>
    <row r="48" spans="1:23" ht="14.65" thickBot="1" x14ac:dyDescent="0.5">
      <c r="A48" s="64">
        <v>3</v>
      </c>
      <c r="B48" s="34" t="s">
        <v>215</v>
      </c>
      <c r="C48" s="31" t="s">
        <v>188</v>
      </c>
      <c r="D48" s="39">
        <v>1</v>
      </c>
      <c r="E48" s="97">
        <v>0</v>
      </c>
      <c r="F48" s="93">
        <v>0</v>
      </c>
      <c r="G48" s="94">
        <v>0</v>
      </c>
      <c r="H48" s="95">
        <v>0</v>
      </c>
      <c r="I48" s="96">
        <v>0</v>
      </c>
      <c r="J48" s="99">
        <v>0</v>
      </c>
      <c r="K48" s="100">
        <v>0</v>
      </c>
      <c r="L48" s="95">
        <v>0</v>
      </c>
      <c r="M48" s="96">
        <v>0</v>
      </c>
      <c r="N48" s="99">
        <v>0</v>
      </c>
      <c r="O48" s="100">
        <v>0</v>
      </c>
      <c r="P48" s="95">
        <v>0</v>
      </c>
      <c r="Q48" s="96">
        <v>0</v>
      </c>
      <c r="R48" s="99">
        <v>0</v>
      </c>
      <c r="S48" s="100">
        <v>0</v>
      </c>
      <c r="T48" s="95">
        <v>0</v>
      </c>
      <c r="U48" s="96">
        <v>0</v>
      </c>
      <c r="V48" s="99">
        <v>0</v>
      </c>
      <c r="W48" s="154">
        <f>SUM(E48:V48)</f>
        <v>0</v>
      </c>
    </row>
    <row r="49" spans="1:23" ht="14.65" thickBot="1" x14ac:dyDescent="0.5">
      <c r="A49" s="66" t="s">
        <v>241</v>
      </c>
      <c r="B49" s="22"/>
      <c r="C49" s="23"/>
      <c r="D49" s="70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55"/>
    </row>
    <row r="50" spans="1:23" x14ac:dyDescent="0.45">
      <c r="A50" s="62">
        <v>1</v>
      </c>
      <c r="B50" s="54" t="s">
        <v>216</v>
      </c>
      <c r="C50" s="55" t="s">
        <v>188</v>
      </c>
      <c r="D50" s="56">
        <v>1</v>
      </c>
      <c r="E50" s="118" t="s">
        <v>217</v>
      </c>
      <c r="F50" s="119">
        <v>0</v>
      </c>
      <c r="G50" s="120" t="s">
        <v>217</v>
      </c>
      <c r="H50" s="121">
        <v>0</v>
      </c>
      <c r="I50" s="118" t="s">
        <v>217</v>
      </c>
      <c r="J50" s="119">
        <v>0</v>
      </c>
      <c r="K50" s="120" t="s">
        <v>217</v>
      </c>
      <c r="L50" s="121">
        <v>0</v>
      </c>
      <c r="M50" s="118" t="s">
        <v>217</v>
      </c>
      <c r="N50" s="119">
        <v>0</v>
      </c>
      <c r="O50" s="120" t="s">
        <v>217</v>
      </c>
      <c r="P50" s="121">
        <v>0</v>
      </c>
      <c r="Q50" s="118" t="s">
        <v>217</v>
      </c>
      <c r="R50" s="119">
        <v>0</v>
      </c>
      <c r="S50" s="120" t="s">
        <v>217</v>
      </c>
      <c r="T50" s="121">
        <v>0</v>
      </c>
      <c r="U50" s="118" t="s">
        <v>217</v>
      </c>
      <c r="V50" s="119">
        <v>0</v>
      </c>
      <c r="W50" s="161">
        <f t="shared" ref="W50:W57" si="3">SUM(E50:V50)</f>
        <v>0</v>
      </c>
    </row>
    <row r="51" spans="1:23" x14ac:dyDescent="0.45">
      <c r="A51" s="63">
        <v>2</v>
      </c>
      <c r="B51" s="57" t="s">
        <v>218</v>
      </c>
      <c r="C51" s="58" t="s">
        <v>188</v>
      </c>
      <c r="D51" s="59">
        <v>1</v>
      </c>
      <c r="E51" s="122" t="s">
        <v>217</v>
      </c>
      <c r="F51" s="123">
        <v>0</v>
      </c>
      <c r="G51" s="124" t="s">
        <v>217</v>
      </c>
      <c r="H51" s="125">
        <v>0</v>
      </c>
      <c r="I51" s="122" t="s">
        <v>217</v>
      </c>
      <c r="J51" s="123">
        <v>0</v>
      </c>
      <c r="K51" s="124" t="s">
        <v>217</v>
      </c>
      <c r="L51" s="125">
        <v>0</v>
      </c>
      <c r="M51" s="122" t="s">
        <v>217</v>
      </c>
      <c r="N51" s="123">
        <v>0</v>
      </c>
      <c r="O51" s="124" t="s">
        <v>217</v>
      </c>
      <c r="P51" s="125">
        <v>0</v>
      </c>
      <c r="Q51" s="122" t="s">
        <v>217</v>
      </c>
      <c r="R51" s="123">
        <v>0</v>
      </c>
      <c r="S51" s="124" t="s">
        <v>217</v>
      </c>
      <c r="T51" s="125">
        <v>0</v>
      </c>
      <c r="U51" s="122" t="s">
        <v>217</v>
      </c>
      <c r="V51" s="123">
        <v>0</v>
      </c>
      <c r="W51" s="162">
        <f t="shared" si="3"/>
        <v>0</v>
      </c>
    </row>
    <row r="52" spans="1:23" x14ac:dyDescent="0.45">
      <c r="A52" s="63">
        <v>3</v>
      </c>
      <c r="B52" s="57" t="s">
        <v>219</v>
      </c>
      <c r="C52" s="58" t="s">
        <v>188</v>
      </c>
      <c r="D52" s="59">
        <v>1</v>
      </c>
      <c r="E52" s="122" t="s">
        <v>217</v>
      </c>
      <c r="F52" s="123">
        <v>0</v>
      </c>
      <c r="G52" s="124" t="s">
        <v>217</v>
      </c>
      <c r="H52" s="125">
        <v>0</v>
      </c>
      <c r="I52" s="122" t="s">
        <v>217</v>
      </c>
      <c r="J52" s="123">
        <v>0</v>
      </c>
      <c r="K52" s="124" t="s">
        <v>217</v>
      </c>
      <c r="L52" s="125">
        <v>0</v>
      </c>
      <c r="M52" s="122" t="s">
        <v>217</v>
      </c>
      <c r="N52" s="123">
        <v>0</v>
      </c>
      <c r="O52" s="124" t="s">
        <v>217</v>
      </c>
      <c r="P52" s="125">
        <v>0</v>
      </c>
      <c r="Q52" s="122" t="s">
        <v>217</v>
      </c>
      <c r="R52" s="123">
        <v>0</v>
      </c>
      <c r="S52" s="124" t="s">
        <v>217</v>
      </c>
      <c r="T52" s="125">
        <v>0</v>
      </c>
      <c r="U52" s="122" t="s">
        <v>217</v>
      </c>
      <c r="V52" s="123">
        <v>0</v>
      </c>
      <c r="W52" s="162">
        <f t="shared" si="3"/>
        <v>0</v>
      </c>
    </row>
    <row r="53" spans="1:23" x14ac:dyDescent="0.45">
      <c r="A53" s="63">
        <v>4</v>
      </c>
      <c r="B53" s="57" t="s">
        <v>220</v>
      </c>
      <c r="C53" s="58" t="s">
        <v>221</v>
      </c>
      <c r="D53" s="59">
        <v>1</v>
      </c>
      <c r="E53" s="122" t="s">
        <v>217</v>
      </c>
      <c r="F53" s="123">
        <v>0</v>
      </c>
      <c r="G53" s="124" t="s">
        <v>217</v>
      </c>
      <c r="H53" s="125">
        <v>0</v>
      </c>
      <c r="I53" s="122" t="s">
        <v>217</v>
      </c>
      <c r="J53" s="123">
        <v>0</v>
      </c>
      <c r="K53" s="124" t="s">
        <v>217</v>
      </c>
      <c r="L53" s="125">
        <v>0</v>
      </c>
      <c r="M53" s="122" t="s">
        <v>217</v>
      </c>
      <c r="N53" s="123">
        <v>0</v>
      </c>
      <c r="O53" s="124" t="s">
        <v>217</v>
      </c>
      <c r="P53" s="125">
        <v>0</v>
      </c>
      <c r="Q53" s="122" t="s">
        <v>217</v>
      </c>
      <c r="R53" s="123">
        <v>0</v>
      </c>
      <c r="S53" s="124" t="s">
        <v>217</v>
      </c>
      <c r="T53" s="125">
        <v>0</v>
      </c>
      <c r="U53" s="122" t="s">
        <v>217</v>
      </c>
      <c r="V53" s="123">
        <v>0</v>
      </c>
      <c r="W53" s="162">
        <f t="shared" si="3"/>
        <v>0</v>
      </c>
    </row>
    <row r="54" spans="1:23" x14ac:dyDescent="0.45">
      <c r="A54" s="63">
        <v>5</v>
      </c>
      <c r="B54" s="57" t="s">
        <v>222</v>
      </c>
      <c r="C54" s="58" t="s">
        <v>221</v>
      </c>
      <c r="D54" s="59">
        <v>1</v>
      </c>
      <c r="E54" s="122" t="s">
        <v>217</v>
      </c>
      <c r="F54" s="123">
        <v>0</v>
      </c>
      <c r="G54" s="124" t="s">
        <v>217</v>
      </c>
      <c r="H54" s="125">
        <v>0</v>
      </c>
      <c r="I54" s="122" t="s">
        <v>217</v>
      </c>
      <c r="J54" s="123">
        <v>0</v>
      </c>
      <c r="K54" s="124" t="s">
        <v>217</v>
      </c>
      <c r="L54" s="125">
        <v>0</v>
      </c>
      <c r="M54" s="122" t="s">
        <v>217</v>
      </c>
      <c r="N54" s="123">
        <v>0</v>
      </c>
      <c r="O54" s="124" t="s">
        <v>217</v>
      </c>
      <c r="P54" s="125">
        <v>0</v>
      </c>
      <c r="Q54" s="122" t="s">
        <v>217</v>
      </c>
      <c r="R54" s="123">
        <v>0</v>
      </c>
      <c r="S54" s="124" t="s">
        <v>217</v>
      </c>
      <c r="T54" s="125">
        <v>0</v>
      </c>
      <c r="U54" s="122" t="s">
        <v>217</v>
      </c>
      <c r="V54" s="123">
        <v>0</v>
      </c>
      <c r="W54" s="162">
        <f t="shared" si="3"/>
        <v>0</v>
      </c>
    </row>
    <row r="55" spans="1:23" x14ac:dyDescent="0.45">
      <c r="A55" s="63">
        <v>6</v>
      </c>
      <c r="B55" s="57" t="s">
        <v>223</v>
      </c>
      <c r="C55" s="58" t="s">
        <v>221</v>
      </c>
      <c r="D55" s="59">
        <v>1</v>
      </c>
      <c r="E55" s="122" t="s">
        <v>217</v>
      </c>
      <c r="F55" s="123">
        <v>0</v>
      </c>
      <c r="G55" s="124" t="s">
        <v>217</v>
      </c>
      <c r="H55" s="125">
        <v>0</v>
      </c>
      <c r="I55" s="122" t="s">
        <v>217</v>
      </c>
      <c r="J55" s="123">
        <v>0</v>
      </c>
      <c r="K55" s="124" t="s">
        <v>217</v>
      </c>
      <c r="L55" s="125">
        <v>0</v>
      </c>
      <c r="M55" s="122" t="s">
        <v>217</v>
      </c>
      <c r="N55" s="123">
        <v>0</v>
      </c>
      <c r="O55" s="124" t="s">
        <v>217</v>
      </c>
      <c r="P55" s="125">
        <v>0</v>
      </c>
      <c r="Q55" s="122" t="s">
        <v>217</v>
      </c>
      <c r="R55" s="123">
        <v>0</v>
      </c>
      <c r="S55" s="124" t="s">
        <v>217</v>
      </c>
      <c r="T55" s="125">
        <v>0</v>
      </c>
      <c r="U55" s="122" t="s">
        <v>217</v>
      </c>
      <c r="V55" s="123">
        <v>0</v>
      </c>
      <c r="W55" s="162">
        <f t="shared" si="3"/>
        <v>0</v>
      </c>
    </row>
    <row r="56" spans="1:23" x14ac:dyDescent="0.45">
      <c r="A56" s="63">
        <v>7</v>
      </c>
      <c r="B56" s="57" t="s">
        <v>224</v>
      </c>
      <c r="C56" s="58" t="s">
        <v>221</v>
      </c>
      <c r="D56" s="59">
        <v>1</v>
      </c>
      <c r="E56" s="122" t="s">
        <v>217</v>
      </c>
      <c r="F56" s="123">
        <v>0</v>
      </c>
      <c r="G56" s="124" t="s">
        <v>217</v>
      </c>
      <c r="H56" s="125">
        <v>0</v>
      </c>
      <c r="I56" s="122" t="s">
        <v>217</v>
      </c>
      <c r="J56" s="123">
        <v>0</v>
      </c>
      <c r="K56" s="124" t="s">
        <v>217</v>
      </c>
      <c r="L56" s="125">
        <v>0</v>
      </c>
      <c r="M56" s="122" t="s">
        <v>217</v>
      </c>
      <c r="N56" s="123">
        <v>0</v>
      </c>
      <c r="O56" s="124" t="s">
        <v>217</v>
      </c>
      <c r="P56" s="125">
        <v>0</v>
      </c>
      <c r="Q56" s="122" t="s">
        <v>217</v>
      </c>
      <c r="R56" s="123">
        <v>0</v>
      </c>
      <c r="S56" s="124" t="s">
        <v>217</v>
      </c>
      <c r="T56" s="125">
        <v>0</v>
      </c>
      <c r="U56" s="122" t="s">
        <v>217</v>
      </c>
      <c r="V56" s="123">
        <v>0</v>
      </c>
      <c r="W56" s="162">
        <f t="shared" si="3"/>
        <v>0</v>
      </c>
    </row>
    <row r="57" spans="1:23" ht="14.65" thickBot="1" x14ac:dyDescent="0.5">
      <c r="A57" s="64">
        <v>8</v>
      </c>
      <c r="B57" s="191" t="s">
        <v>225</v>
      </c>
      <c r="C57" s="192" t="s">
        <v>221</v>
      </c>
      <c r="D57" s="60">
        <v>1</v>
      </c>
      <c r="E57" s="126" t="s">
        <v>217</v>
      </c>
      <c r="F57" s="127">
        <v>0</v>
      </c>
      <c r="G57" s="128" t="s">
        <v>217</v>
      </c>
      <c r="H57" s="129">
        <v>0</v>
      </c>
      <c r="I57" s="126" t="s">
        <v>217</v>
      </c>
      <c r="J57" s="127">
        <v>0</v>
      </c>
      <c r="K57" s="128" t="s">
        <v>217</v>
      </c>
      <c r="L57" s="129">
        <v>0</v>
      </c>
      <c r="M57" s="126" t="s">
        <v>217</v>
      </c>
      <c r="N57" s="127">
        <v>0</v>
      </c>
      <c r="O57" s="128" t="s">
        <v>217</v>
      </c>
      <c r="P57" s="129">
        <v>0</v>
      </c>
      <c r="Q57" s="126" t="s">
        <v>217</v>
      </c>
      <c r="R57" s="127">
        <v>0</v>
      </c>
      <c r="S57" s="128" t="s">
        <v>217</v>
      </c>
      <c r="T57" s="129">
        <v>0</v>
      </c>
      <c r="U57" s="126" t="s">
        <v>217</v>
      </c>
      <c r="V57" s="127">
        <v>0</v>
      </c>
      <c r="W57" s="163">
        <f t="shared" si="3"/>
        <v>0</v>
      </c>
    </row>
    <row r="58" spans="1:23" ht="14.65" thickBot="1" x14ac:dyDescent="0.5">
      <c r="B58" s="9" t="s">
        <v>242</v>
      </c>
      <c r="W58" s="190">
        <f>SUM(W15:W57)</f>
        <v>0</v>
      </c>
    </row>
    <row r="60" spans="1:23" x14ac:dyDescent="0.45">
      <c r="B60" s="206"/>
    </row>
    <row r="61" spans="1:23" x14ac:dyDescent="0.45">
      <c r="B61" s="207" t="s">
        <v>243</v>
      </c>
    </row>
    <row r="62" spans="1:23" x14ac:dyDescent="0.45">
      <c r="B62" s="207" t="s">
        <v>244</v>
      </c>
    </row>
    <row r="63" spans="1:23" x14ac:dyDescent="0.45">
      <c r="B63" s="207" t="s">
        <v>245</v>
      </c>
    </row>
  </sheetData>
  <mergeCells count="93">
    <mergeCell ref="A2:D2"/>
    <mergeCell ref="A1:D1"/>
    <mergeCell ref="M12:N12"/>
    <mergeCell ref="O12:P12"/>
    <mergeCell ref="Q12:R12"/>
    <mergeCell ref="Q10:R10"/>
    <mergeCell ref="O9:P9"/>
    <mergeCell ref="Q9:R9"/>
    <mergeCell ref="M8:N8"/>
    <mergeCell ref="O8:P8"/>
    <mergeCell ref="Q8:R8"/>
    <mergeCell ref="Q6:R6"/>
    <mergeCell ref="Q5:R5"/>
    <mergeCell ref="M4:N4"/>
    <mergeCell ref="O4:P4"/>
    <mergeCell ref="Q4:R4"/>
    <mergeCell ref="S12:T12"/>
    <mergeCell ref="U12:V12"/>
    <mergeCell ref="E12:F12"/>
    <mergeCell ref="G12:H12"/>
    <mergeCell ref="I12:J12"/>
    <mergeCell ref="K12:L12"/>
    <mergeCell ref="S11:T11"/>
    <mergeCell ref="U11:V11"/>
    <mergeCell ref="E11:F11"/>
    <mergeCell ref="G11:H11"/>
    <mergeCell ref="I11:J11"/>
    <mergeCell ref="K11:L11"/>
    <mergeCell ref="M11:N11"/>
    <mergeCell ref="O11:P11"/>
    <mergeCell ref="Q11:R11"/>
    <mergeCell ref="S10:T10"/>
    <mergeCell ref="U10:V10"/>
    <mergeCell ref="E10:F10"/>
    <mergeCell ref="G10:H10"/>
    <mergeCell ref="I10:J10"/>
    <mergeCell ref="K10:L10"/>
    <mergeCell ref="M10:N10"/>
    <mergeCell ref="O10:P10"/>
    <mergeCell ref="S9:T9"/>
    <mergeCell ref="U9:V9"/>
    <mergeCell ref="E9:F9"/>
    <mergeCell ref="G9:H9"/>
    <mergeCell ref="I9:J9"/>
    <mergeCell ref="K9:L9"/>
    <mergeCell ref="M9:N9"/>
    <mergeCell ref="S8:T8"/>
    <mergeCell ref="U8:V8"/>
    <mergeCell ref="E8:F8"/>
    <mergeCell ref="G8:H8"/>
    <mergeCell ref="I8:J8"/>
    <mergeCell ref="K8:L8"/>
    <mergeCell ref="S7:T7"/>
    <mergeCell ref="U7:V7"/>
    <mergeCell ref="E7:F7"/>
    <mergeCell ref="G7:H7"/>
    <mergeCell ref="I7:J7"/>
    <mergeCell ref="K7:L7"/>
    <mergeCell ref="M7:N7"/>
    <mergeCell ref="O7:P7"/>
    <mergeCell ref="Q7:R7"/>
    <mergeCell ref="S6:T6"/>
    <mergeCell ref="U6:V6"/>
    <mergeCell ref="E6:F6"/>
    <mergeCell ref="G6:H6"/>
    <mergeCell ref="I6:J6"/>
    <mergeCell ref="K6:L6"/>
    <mergeCell ref="M6:N6"/>
    <mergeCell ref="O6:P6"/>
    <mergeCell ref="S5:T5"/>
    <mergeCell ref="U5:V5"/>
    <mergeCell ref="E5:F5"/>
    <mergeCell ref="G5:H5"/>
    <mergeCell ref="I5:J5"/>
    <mergeCell ref="K5:L5"/>
    <mergeCell ref="M5:N5"/>
    <mergeCell ref="O5:P5"/>
    <mergeCell ref="S4:T4"/>
    <mergeCell ref="U4:V4"/>
    <mergeCell ref="W3:W13"/>
    <mergeCell ref="E4:F4"/>
    <mergeCell ref="G4:H4"/>
    <mergeCell ref="I4:J4"/>
    <mergeCell ref="K4:L4"/>
    <mergeCell ref="M3:N3"/>
    <mergeCell ref="O3:P3"/>
    <mergeCell ref="Q3:R3"/>
    <mergeCell ref="S3:T3"/>
    <mergeCell ref="U3:V3"/>
    <mergeCell ref="E3:F3"/>
    <mergeCell ref="G3:H3"/>
    <mergeCell ref="I3:J3"/>
    <mergeCell ref="K3:L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9EF8F-04D7-49A7-989A-298EDBC54CF6}">
  <dimension ref="A1:AE62"/>
  <sheetViews>
    <sheetView tabSelected="1" zoomScale="90" zoomScaleNormal="90" workbookViewId="0">
      <pane xSplit="4" ySplit="13" topLeftCell="S45" activePane="bottomRight" state="frozen"/>
      <selection pane="topRight" activeCell="E1" sqref="E1"/>
      <selection pane="bottomLeft" activeCell="A14" sqref="A14"/>
      <selection pane="bottomRight" activeCell="B56" sqref="B56"/>
    </sheetView>
  </sheetViews>
  <sheetFormatPr defaultRowHeight="14.25" x14ac:dyDescent="0.45"/>
  <cols>
    <col min="2" max="2" width="46.86328125" customWidth="1"/>
    <col min="3" max="3" width="13.796875" customWidth="1"/>
    <col min="4" max="4" width="17.6640625" customWidth="1"/>
    <col min="5" max="5" width="15.86328125" style="168" customWidth="1"/>
    <col min="6" max="6" width="16.19921875" style="168" customWidth="1"/>
    <col min="7" max="7" width="15.46484375" style="168" customWidth="1"/>
    <col min="8" max="8" width="16.19921875" style="168" customWidth="1"/>
    <col min="9" max="9" width="15.33203125" style="168" customWidth="1"/>
    <col min="10" max="10" width="13.6640625" style="168" customWidth="1"/>
    <col min="11" max="11" width="14.6640625" style="168" customWidth="1"/>
    <col min="12" max="12" width="16.33203125" style="168" customWidth="1"/>
    <col min="13" max="13" width="15" style="168" customWidth="1"/>
    <col min="14" max="14" width="13.19921875" style="168" customWidth="1"/>
    <col min="15" max="15" width="14.46484375" style="168" customWidth="1"/>
    <col min="16" max="16" width="14.33203125" style="168" customWidth="1"/>
    <col min="17" max="17" width="15.1328125" style="168" customWidth="1"/>
    <col min="18" max="18" width="13.33203125" style="168" customWidth="1"/>
    <col min="19" max="19" width="14.86328125" style="168" customWidth="1"/>
    <col min="20" max="20" width="13.46484375" style="168" customWidth="1"/>
    <col min="21" max="21" width="13.33203125" style="168" customWidth="1"/>
    <col min="22" max="22" width="14.46484375" style="168" customWidth="1"/>
    <col min="23" max="23" width="14.53125" style="168" customWidth="1"/>
    <col min="24" max="24" width="13.33203125" style="168" customWidth="1"/>
    <col min="25" max="25" width="14.46484375" style="168" customWidth="1"/>
    <col min="26" max="26" width="14.1328125" style="168" customWidth="1"/>
    <col min="27" max="27" width="16" style="168" customWidth="1"/>
    <col min="28" max="28" width="14.19921875" style="168" customWidth="1"/>
    <col min="29" max="29" width="16.33203125" style="168" customWidth="1"/>
    <col min="30" max="30" width="15.6640625" style="168" customWidth="1"/>
    <col min="31" max="31" width="17.796875" customWidth="1"/>
  </cols>
  <sheetData>
    <row r="1" spans="1:31" ht="31.25" customHeight="1" thickBot="1" x14ac:dyDescent="0.5">
      <c r="A1" s="235" t="s">
        <v>246</v>
      </c>
      <c r="B1" s="235"/>
      <c r="C1" s="235"/>
      <c r="D1" s="235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"/>
    </row>
    <row r="2" spans="1:31" ht="14.45" customHeight="1" x14ac:dyDescent="0.45">
      <c r="A2" s="2"/>
      <c r="B2" s="3" t="s">
        <v>132</v>
      </c>
      <c r="C2" s="3"/>
      <c r="D2" s="4"/>
      <c r="E2" s="231" t="s">
        <v>104</v>
      </c>
      <c r="F2" s="232"/>
      <c r="G2" s="226" t="s">
        <v>79</v>
      </c>
      <c r="H2" s="227"/>
      <c r="I2" s="231" t="s">
        <v>110</v>
      </c>
      <c r="J2" s="232"/>
      <c r="K2" s="226" t="s">
        <v>82</v>
      </c>
      <c r="L2" s="227"/>
      <c r="M2" s="231" t="s">
        <v>82</v>
      </c>
      <c r="N2" s="232"/>
      <c r="O2" s="229" t="s">
        <v>184</v>
      </c>
      <c r="P2" s="240"/>
      <c r="Q2" s="231" t="s">
        <v>111</v>
      </c>
      <c r="R2" s="232"/>
      <c r="S2" s="226" t="s">
        <v>99</v>
      </c>
      <c r="T2" s="227"/>
      <c r="U2" s="231" t="s">
        <v>91</v>
      </c>
      <c r="V2" s="232"/>
      <c r="W2" s="226" t="s">
        <v>112</v>
      </c>
      <c r="X2" s="227"/>
      <c r="Y2" s="222" t="s">
        <v>113</v>
      </c>
      <c r="Z2" s="228"/>
      <c r="AA2" s="229" t="s">
        <v>109</v>
      </c>
      <c r="AB2" s="230"/>
      <c r="AC2" s="222" t="s">
        <v>108</v>
      </c>
      <c r="AD2" s="223"/>
      <c r="AE2" s="208" t="s">
        <v>115</v>
      </c>
    </row>
    <row r="3" spans="1:31" ht="14.45" customHeight="1" x14ac:dyDescent="0.45">
      <c r="A3" s="19"/>
      <c r="B3" s="9" t="s">
        <v>116</v>
      </c>
      <c r="C3" s="20"/>
      <c r="D3" s="21"/>
      <c r="E3" s="213" t="s">
        <v>6</v>
      </c>
      <c r="F3" s="214"/>
      <c r="G3" s="211" t="s">
        <v>6</v>
      </c>
      <c r="H3" s="212"/>
      <c r="I3" s="213" t="s">
        <v>9</v>
      </c>
      <c r="J3" s="214"/>
      <c r="K3" s="211" t="s">
        <v>9</v>
      </c>
      <c r="L3" s="212"/>
      <c r="M3" s="213" t="s">
        <v>10</v>
      </c>
      <c r="N3" s="214"/>
      <c r="O3" s="224" t="s">
        <v>70</v>
      </c>
      <c r="P3" s="225"/>
      <c r="Q3" s="213" t="s">
        <v>9</v>
      </c>
      <c r="R3" s="214"/>
      <c r="S3" s="211" t="s">
        <v>9</v>
      </c>
      <c r="T3" s="212"/>
      <c r="U3" s="213" t="s">
        <v>6</v>
      </c>
      <c r="V3" s="214"/>
      <c r="W3" s="211" t="s">
        <v>12</v>
      </c>
      <c r="X3" s="212"/>
      <c r="Y3" s="220" t="s">
        <v>12</v>
      </c>
      <c r="Z3" s="221"/>
      <c r="AA3" s="224" t="s">
        <v>12</v>
      </c>
      <c r="AB3" s="225"/>
      <c r="AC3" s="220" t="s">
        <v>10</v>
      </c>
      <c r="AD3" s="221"/>
      <c r="AE3" s="209"/>
    </row>
    <row r="4" spans="1:31" x14ac:dyDescent="0.45">
      <c r="A4" s="5"/>
      <c r="B4" s="9" t="s">
        <v>133</v>
      </c>
      <c r="C4" s="6"/>
      <c r="D4" s="7"/>
      <c r="E4" s="213" t="s">
        <v>4</v>
      </c>
      <c r="F4" s="214"/>
      <c r="G4" s="211" t="s">
        <v>4</v>
      </c>
      <c r="H4" s="212"/>
      <c r="I4" s="213" t="s">
        <v>8</v>
      </c>
      <c r="J4" s="214"/>
      <c r="K4" s="211" t="s">
        <v>8</v>
      </c>
      <c r="L4" s="212"/>
      <c r="M4" s="213" t="s">
        <v>8</v>
      </c>
      <c r="N4" s="214"/>
      <c r="O4" s="217" t="s">
        <v>4</v>
      </c>
      <c r="P4" s="241"/>
      <c r="Q4" s="213" t="s">
        <v>8</v>
      </c>
      <c r="R4" s="214"/>
      <c r="S4" s="211" t="s">
        <v>8</v>
      </c>
      <c r="T4" s="212"/>
      <c r="U4" s="213" t="s">
        <v>4</v>
      </c>
      <c r="V4" s="214"/>
      <c r="W4" s="211" t="s">
        <v>8</v>
      </c>
      <c r="X4" s="212"/>
      <c r="Y4" s="215" t="s">
        <v>8</v>
      </c>
      <c r="Z4" s="216"/>
      <c r="AA4" s="217" t="s">
        <v>8</v>
      </c>
      <c r="AB4" s="218"/>
      <c r="AC4" s="215" t="s">
        <v>8</v>
      </c>
      <c r="AD4" s="219"/>
      <c r="AE4" s="209"/>
    </row>
    <row r="5" spans="1:31" x14ac:dyDescent="0.45">
      <c r="A5" s="8"/>
      <c r="B5" s="6" t="s">
        <v>117</v>
      </c>
      <c r="C5" s="9"/>
      <c r="D5" s="10"/>
      <c r="E5" s="213">
        <v>2005</v>
      </c>
      <c r="F5" s="214"/>
      <c r="G5" s="211">
        <v>2021</v>
      </c>
      <c r="H5" s="212"/>
      <c r="I5" s="213">
        <v>2014</v>
      </c>
      <c r="J5" s="214"/>
      <c r="K5" s="211">
        <v>2016</v>
      </c>
      <c r="L5" s="212"/>
      <c r="M5" s="213">
        <v>2014</v>
      </c>
      <c r="N5" s="214"/>
      <c r="O5" s="217">
        <v>2006</v>
      </c>
      <c r="P5" s="241"/>
      <c r="Q5" s="213">
        <v>2007</v>
      </c>
      <c r="R5" s="214"/>
      <c r="S5" s="211">
        <v>2024</v>
      </c>
      <c r="T5" s="212"/>
      <c r="U5" s="213">
        <v>2005</v>
      </c>
      <c r="V5" s="214"/>
      <c r="W5" s="211">
        <v>2012</v>
      </c>
      <c r="X5" s="212"/>
      <c r="Y5" s="215">
        <v>2015</v>
      </c>
      <c r="Z5" s="216"/>
      <c r="AA5" s="217">
        <v>2010</v>
      </c>
      <c r="AB5" s="218"/>
      <c r="AC5" s="215">
        <v>2012</v>
      </c>
      <c r="AD5" s="219"/>
      <c r="AE5" s="209"/>
    </row>
    <row r="6" spans="1:31" x14ac:dyDescent="0.45">
      <c r="A6" s="5"/>
      <c r="B6" s="6" t="s">
        <v>135</v>
      </c>
      <c r="C6" s="6"/>
      <c r="D6" s="7"/>
      <c r="E6" s="213">
        <v>5880</v>
      </c>
      <c r="F6" s="214"/>
      <c r="G6" s="211">
        <v>6728</v>
      </c>
      <c r="H6" s="212"/>
      <c r="I6" s="213">
        <v>6871</v>
      </c>
      <c r="J6" s="214"/>
      <c r="K6" s="211">
        <v>12419</v>
      </c>
      <c r="L6" s="212"/>
      <c r="M6" s="213">
        <v>10518</v>
      </c>
      <c r="N6" s="214"/>
      <c r="O6" s="217">
        <v>4249</v>
      </c>
      <c r="P6" s="241"/>
      <c r="Q6" s="213">
        <v>10837</v>
      </c>
      <c r="R6" s="214"/>
      <c r="S6" s="211">
        <v>10837</v>
      </c>
      <c r="T6" s="212"/>
      <c r="U6" s="213">
        <v>2800</v>
      </c>
      <c r="V6" s="214"/>
      <c r="W6" s="211">
        <v>15607</v>
      </c>
      <c r="X6" s="212"/>
      <c r="Y6" s="215">
        <v>12742</v>
      </c>
      <c r="Z6" s="216"/>
      <c r="AA6" s="217">
        <v>12777</v>
      </c>
      <c r="AB6" s="218"/>
      <c r="AC6" s="215">
        <v>12777</v>
      </c>
      <c r="AD6" s="216"/>
      <c r="AE6" s="209"/>
    </row>
    <row r="7" spans="1:31" x14ac:dyDescent="0.45">
      <c r="A7" s="5"/>
      <c r="B7" s="6" t="s">
        <v>136</v>
      </c>
      <c r="C7" s="6"/>
      <c r="D7" s="7"/>
      <c r="E7" s="213">
        <v>134</v>
      </c>
      <c r="F7" s="214"/>
      <c r="G7" s="211">
        <v>185</v>
      </c>
      <c r="H7" s="212"/>
      <c r="I7" s="213">
        <v>251</v>
      </c>
      <c r="J7" s="214"/>
      <c r="K7" s="211">
        <v>324</v>
      </c>
      <c r="L7" s="212"/>
      <c r="M7" s="213">
        <v>324</v>
      </c>
      <c r="N7" s="214"/>
      <c r="O7" s="217">
        <v>130</v>
      </c>
      <c r="P7" s="218"/>
      <c r="Q7" s="213">
        <v>332</v>
      </c>
      <c r="R7" s="214"/>
      <c r="S7" s="211">
        <v>345</v>
      </c>
      <c r="T7" s="212"/>
      <c r="U7" s="213">
        <v>92</v>
      </c>
      <c r="V7" s="214"/>
      <c r="W7" s="211">
        <v>368</v>
      </c>
      <c r="X7" s="212"/>
      <c r="Y7" s="215">
        <v>302</v>
      </c>
      <c r="Z7" s="216"/>
      <c r="AA7" s="217">
        <v>338</v>
      </c>
      <c r="AB7" s="218"/>
      <c r="AC7" s="215">
        <v>338</v>
      </c>
      <c r="AD7" s="216"/>
      <c r="AE7" s="209"/>
    </row>
    <row r="8" spans="1:31" ht="108.6" customHeight="1" x14ac:dyDescent="0.45">
      <c r="A8" s="5"/>
      <c r="B8" s="6" t="s">
        <v>1</v>
      </c>
      <c r="C8" s="6"/>
      <c r="D8" s="7"/>
      <c r="E8" s="213" t="s">
        <v>5</v>
      </c>
      <c r="F8" s="214"/>
      <c r="G8" s="211" t="s">
        <v>7</v>
      </c>
      <c r="H8" s="212"/>
      <c r="I8" s="213" t="s">
        <v>40</v>
      </c>
      <c r="J8" s="214"/>
      <c r="K8" s="211" t="s">
        <v>181</v>
      </c>
      <c r="L8" s="212"/>
      <c r="M8" s="213" t="s">
        <v>39</v>
      </c>
      <c r="N8" s="214"/>
      <c r="O8" s="217" t="s">
        <v>69</v>
      </c>
      <c r="P8" s="241"/>
      <c r="Q8" s="233" t="s">
        <v>41</v>
      </c>
      <c r="R8" s="234"/>
      <c r="S8" s="211" t="s">
        <v>71</v>
      </c>
      <c r="T8" s="212"/>
      <c r="U8" s="213" t="s">
        <v>72</v>
      </c>
      <c r="V8" s="214"/>
      <c r="W8" s="211" t="s">
        <v>42</v>
      </c>
      <c r="X8" s="212"/>
      <c r="Y8" s="220" t="s">
        <v>51</v>
      </c>
      <c r="Z8" s="221"/>
      <c r="AA8" s="224" t="s">
        <v>52</v>
      </c>
      <c r="AB8" s="225"/>
      <c r="AC8" s="215" t="s">
        <v>73</v>
      </c>
      <c r="AD8" s="219"/>
      <c r="AE8" s="209"/>
    </row>
    <row r="9" spans="1:31" ht="29.45" customHeight="1" x14ac:dyDescent="0.45">
      <c r="A9" s="5"/>
      <c r="B9" s="6" t="s">
        <v>134</v>
      </c>
      <c r="C9" s="6"/>
      <c r="D9" s="7"/>
      <c r="E9" s="213" t="s">
        <v>178</v>
      </c>
      <c r="F9" s="214"/>
      <c r="G9" s="211" t="s">
        <v>178</v>
      </c>
      <c r="H9" s="212"/>
      <c r="I9" s="213" t="s">
        <v>179</v>
      </c>
      <c r="J9" s="214"/>
      <c r="K9" s="211" t="s">
        <v>180</v>
      </c>
      <c r="L9" s="212"/>
      <c r="M9" s="213" t="s">
        <v>179</v>
      </c>
      <c r="N9" s="214"/>
      <c r="O9" s="217" t="s">
        <v>182</v>
      </c>
      <c r="P9" s="218"/>
      <c r="Q9" s="213" t="s">
        <v>179</v>
      </c>
      <c r="R9" s="214"/>
      <c r="S9" s="211" t="s">
        <v>182</v>
      </c>
      <c r="T9" s="212"/>
      <c r="U9" s="213" t="s">
        <v>182</v>
      </c>
      <c r="V9" s="214"/>
      <c r="W9" s="211" t="s">
        <v>179</v>
      </c>
      <c r="X9" s="212"/>
      <c r="Y9" s="213" t="s">
        <v>183</v>
      </c>
      <c r="Z9" s="214"/>
      <c r="AA9" s="211" t="s">
        <v>183</v>
      </c>
      <c r="AB9" s="212"/>
      <c r="AC9" s="215" t="s">
        <v>182</v>
      </c>
      <c r="AD9" s="216"/>
      <c r="AE9" s="209"/>
    </row>
    <row r="10" spans="1:31" x14ac:dyDescent="0.45">
      <c r="A10" s="11"/>
      <c r="B10" s="6" t="s">
        <v>2</v>
      </c>
      <c r="C10" s="12"/>
      <c r="D10" s="7"/>
      <c r="E10" s="213" t="s">
        <v>3</v>
      </c>
      <c r="F10" s="214"/>
      <c r="G10" s="211" t="s">
        <v>3</v>
      </c>
      <c r="H10" s="212"/>
      <c r="I10" s="213" t="s">
        <v>3</v>
      </c>
      <c r="J10" s="214"/>
      <c r="K10" s="211" t="s">
        <v>3</v>
      </c>
      <c r="L10" s="212"/>
      <c r="M10" s="213" t="s">
        <v>3</v>
      </c>
      <c r="N10" s="214"/>
      <c r="O10" s="211" t="s">
        <v>3</v>
      </c>
      <c r="P10" s="212"/>
      <c r="Q10" s="213" t="s">
        <v>3</v>
      </c>
      <c r="R10" s="214"/>
      <c r="S10" s="211" t="s">
        <v>3</v>
      </c>
      <c r="T10" s="212"/>
      <c r="U10" s="213" t="s">
        <v>3</v>
      </c>
      <c r="V10" s="214"/>
      <c r="W10" s="211" t="s">
        <v>3</v>
      </c>
      <c r="X10" s="212"/>
      <c r="Y10" s="213" t="s">
        <v>3</v>
      </c>
      <c r="Z10" s="214"/>
      <c r="AA10" s="211" t="s">
        <v>3</v>
      </c>
      <c r="AB10" s="212"/>
      <c r="AC10" s="213" t="s">
        <v>3</v>
      </c>
      <c r="AD10" s="214"/>
      <c r="AE10" s="209"/>
    </row>
    <row r="11" spans="1:31" ht="14.65" thickBot="1" x14ac:dyDescent="0.5">
      <c r="A11" s="13"/>
      <c r="B11" s="14" t="s">
        <v>126</v>
      </c>
      <c r="C11" s="14"/>
      <c r="D11" s="15"/>
      <c r="E11" s="236">
        <v>1</v>
      </c>
      <c r="F11" s="237"/>
      <c r="G11" s="238">
        <v>1</v>
      </c>
      <c r="H11" s="239"/>
      <c r="I11" s="236">
        <v>1</v>
      </c>
      <c r="J11" s="237"/>
      <c r="K11" s="238">
        <v>2</v>
      </c>
      <c r="L11" s="239"/>
      <c r="M11" s="236">
        <v>1</v>
      </c>
      <c r="N11" s="237"/>
      <c r="O11" s="238">
        <v>1</v>
      </c>
      <c r="P11" s="239"/>
      <c r="Q11" s="236">
        <v>1</v>
      </c>
      <c r="R11" s="237"/>
      <c r="S11" s="238">
        <v>1</v>
      </c>
      <c r="T11" s="239"/>
      <c r="U11" s="236">
        <v>1</v>
      </c>
      <c r="V11" s="237"/>
      <c r="W11" s="238">
        <v>1</v>
      </c>
      <c r="X11" s="239"/>
      <c r="Y11" s="236">
        <v>1</v>
      </c>
      <c r="Z11" s="237"/>
      <c r="AA11" s="238">
        <v>1</v>
      </c>
      <c r="AB11" s="239"/>
      <c r="AC11" s="236">
        <v>1</v>
      </c>
      <c r="AD11" s="237"/>
      <c r="AE11" s="209"/>
    </row>
    <row r="12" spans="1:31" ht="72.599999999999994" customHeight="1" thickBot="1" x14ac:dyDescent="0.5">
      <c r="A12" s="16" t="s">
        <v>0</v>
      </c>
      <c r="B12" s="17" t="s">
        <v>127</v>
      </c>
      <c r="C12" s="18" t="s">
        <v>128</v>
      </c>
      <c r="D12" s="16" t="s">
        <v>129</v>
      </c>
      <c r="E12" s="204" t="s">
        <v>130</v>
      </c>
      <c r="F12" s="204" t="s">
        <v>131</v>
      </c>
      <c r="G12" s="17" t="s">
        <v>130</v>
      </c>
      <c r="H12" s="17" t="s">
        <v>131</v>
      </c>
      <c r="I12" s="204" t="s">
        <v>130</v>
      </c>
      <c r="J12" s="204" t="s">
        <v>131</v>
      </c>
      <c r="K12" s="17" t="s">
        <v>130</v>
      </c>
      <c r="L12" s="17" t="s">
        <v>131</v>
      </c>
      <c r="M12" s="204" t="s">
        <v>130</v>
      </c>
      <c r="N12" s="204" t="s">
        <v>131</v>
      </c>
      <c r="O12" s="17" t="s">
        <v>130</v>
      </c>
      <c r="P12" s="17" t="s">
        <v>131</v>
      </c>
      <c r="Q12" s="204" t="s">
        <v>130</v>
      </c>
      <c r="R12" s="204" t="s">
        <v>131</v>
      </c>
      <c r="S12" s="17" t="s">
        <v>130</v>
      </c>
      <c r="T12" s="17" t="s">
        <v>131</v>
      </c>
      <c r="U12" s="204" t="s">
        <v>130</v>
      </c>
      <c r="V12" s="204" t="s">
        <v>131</v>
      </c>
      <c r="W12" s="17" t="s">
        <v>130</v>
      </c>
      <c r="X12" s="17" t="s">
        <v>131</v>
      </c>
      <c r="Y12" s="204" t="s">
        <v>130</v>
      </c>
      <c r="Z12" s="204" t="s">
        <v>131</v>
      </c>
      <c r="AA12" s="17" t="s">
        <v>130</v>
      </c>
      <c r="AB12" s="17" t="s">
        <v>131</v>
      </c>
      <c r="AC12" s="204" t="s">
        <v>130</v>
      </c>
      <c r="AD12" s="204" t="s">
        <v>131</v>
      </c>
      <c r="AE12" s="210"/>
    </row>
    <row r="13" spans="1:31" ht="14.65" thickBot="1" x14ac:dyDescent="0.5">
      <c r="A13" s="61" t="s">
        <v>226</v>
      </c>
      <c r="B13" s="22"/>
      <c r="C13" s="23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</row>
    <row r="14" spans="1:31" x14ac:dyDescent="0.45">
      <c r="A14" s="62">
        <v>1</v>
      </c>
      <c r="B14" s="24" t="s">
        <v>185</v>
      </c>
      <c r="C14" s="25" t="s">
        <v>186</v>
      </c>
      <c r="D14" s="26">
        <v>1</v>
      </c>
      <c r="E14" s="74">
        <v>0</v>
      </c>
      <c r="F14" s="75">
        <v>0</v>
      </c>
      <c r="G14" s="76">
        <v>0</v>
      </c>
      <c r="H14" s="77">
        <v>0</v>
      </c>
      <c r="I14" s="78">
        <v>0</v>
      </c>
      <c r="J14" s="75">
        <v>0</v>
      </c>
      <c r="K14" s="76">
        <v>0</v>
      </c>
      <c r="L14" s="77">
        <v>0</v>
      </c>
      <c r="M14" s="79">
        <v>0</v>
      </c>
      <c r="N14" s="81">
        <v>0</v>
      </c>
      <c r="O14" s="82">
        <v>0</v>
      </c>
      <c r="P14" s="77">
        <v>0</v>
      </c>
      <c r="Q14" s="78">
        <v>0</v>
      </c>
      <c r="R14" s="75">
        <v>0</v>
      </c>
      <c r="S14" s="76">
        <v>0</v>
      </c>
      <c r="T14" s="77">
        <v>0</v>
      </c>
      <c r="U14" s="79">
        <v>0</v>
      </c>
      <c r="V14" s="75">
        <v>0</v>
      </c>
      <c r="W14" s="76">
        <v>0</v>
      </c>
      <c r="X14" s="80">
        <v>0</v>
      </c>
      <c r="Y14" s="79">
        <v>0</v>
      </c>
      <c r="Z14" s="75">
        <v>0</v>
      </c>
      <c r="AA14" s="76">
        <v>0</v>
      </c>
      <c r="AB14" s="80">
        <v>0</v>
      </c>
      <c r="AC14" s="79">
        <v>0</v>
      </c>
      <c r="AD14" s="81">
        <v>0</v>
      </c>
      <c r="AE14" s="152">
        <f t="shared" ref="AE14:AE21" si="0">SUM(E14:AD14)</f>
        <v>0</v>
      </c>
    </row>
    <row r="15" spans="1:31" x14ac:dyDescent="0.45">
      <c r="A15" s="63">
        <v>2</v>
      </c>
      <c r="B15" s="27" t="s">
        <v>187</v>
      </c>
      <c r="C15" s="28" t="s">
        <v>188</v>
      </c>
      <c r="D15" s="29">
        <v>1</v>
      </c>
      <c r="E15" s="83">
        <v>0</v>
      </c>
      <c r="F15" s="84">
        <v>0</v>
      </c>
      <c r="G15" s="85">
        <v>0</v>
      </c>
      <c r="H15" s="86">
        <v>0</v>
      </c>
      <c r="I15" s="87">
        <v>0</v>
      </c>
      <c r="J15" s="84">
        <v>0</v>
      </c>
      <c r="K15" s="85">
        <v>0</v>
      </c>
      <c r="L15" s="86">
        <v>0</v>
      </c>
      <c r="M15" s="88">
        <v>0</v>
      </c>
      <c r="N15" s="90">
        <v>0</v>
      </c>
      <c r="O15" s="91">
        <v>0</v>
      </c>
      <c r="P15" s="86">
        <v>0</v>
      </c>
      <c r="Q15" s="87">
        <v>0</v>
      </c>
      <c r="R15" s="84">
        <v>0</v>
      </c>
      <c r="S15" s="85">
        <v>0</v>
      </c>
      <c r="T15" s="86">
        <v>0</v>
      </c>
      <c r="U15" s="88">
        <v>0</v>
      </c>
      <c r="V15" s="84">
        <v>0</v>
      </c>
      <c r="W15" s="85">
        <v>0</v>
      </c>
      <c r="X15" s="89">
        <v>0</v>
      </c>
      <c r="Y15" s="88">
        <v>0</v>
      </c>
      <c r="Z15" s="84">
        <v>0</v>
      </c>
      <c r="AA15" s="85">
        <v>0</v>
      </c>
      <c r="AB15" s="89">
        <v>0</v>
      </c>
      <c r="AC15" s="88">
        <v>0</v>
      </c>
      <c r="AD15" s="90">
        <v>0</v>
      </c>
      <c r="AE15" s="153">
        <f t="shared" si="0"/>
        <v>0</v>
      </c>
    </row>
    <row r="16" spans="1:31" x14ac:dyDescent="0.45">
      <c r="A16" s="63">
        <v>3</v>
      </c>
      <c r="B16" s="27" t="s">
        <v>235</v>
      </c>
      <c r="C16" s="28" t="s">
        <v>188</v>
      </c>
      <c r="D16" s="29">
        <v>1</v>
      </c>
      <c r="E16" s="83">
        <v>0</v>
      </c>
      <c r="F16" s="84">
        <v>0</v>
      </c>
      <c r="G16" s="85">
        <v>0</v>
      </c>
      <c r="H16" s="86">
        <v>0</v>
      </c>
      <c r="I16" s="87">
        <v>0</v>
      </c>
      <c r="J16" s="84">
        <v>0</v>
      </c>
      <c r="K16" s="85">
        <v>0</v>
      </c>
      <c r="L16" s="86">
        <v>0</v>
      </c>
      <c r="M16" s="88">
        <v>0</v>
      </c>
      <c r="N16" s="90">
        <v>0</v>
      </c>
      <c r="O16" s="91">
        <v>0</v>
      </c>
      <c r="P16" s="86">
        <v>0</v>
      </c>
      <c r="Q16" s="87">
        <v>0</v>
      </c>
      <c r="R16" s="84">
        <v>0</v>
      </c>
      <c r="S16" s="85">
        <v>0</v>
      </c>
      <c r="T16" s="86">
        <v>0</v>
      </c>
      <c r="U16" s="88">
        <v>0</v>
      </c>
      <c r="V16" s="84">
        <v>0</v>
      </c>
      <c r="W16" s="85">
        <v>0</v>
      </c>
      <c r="X16" s="89">
        <v>0</v>
      </c>
      <c r="Y16" s="88">
        <v>0</v>
      </c>
      <c r="Z16" s="84">
        <v>0</v>
      </c>
      <c r="AA16" s="85">
        <v>0</v>
      </c>
      <c r="AB16" s="89">
        <v>0</v>
      </c>
      <c r="AC16" s="88">
        <v>0</v>
      </c>
      <c r="AD16" s="90">
        <v>0</v>
      </c>
      <c r="AE16" s="153">
        <f t="shared" si="0"/>
        <v>0</v>
      </c>
    </row>
    <row r="17" spans="1:31" x14ac:dyDescent="0.45">
      <c r="A17" s="63">
        <v>4</v>
      </c>
      <c r="B17" s="27" t="s">
        <v>189</v>
      </c>
      <c r="C17" s="28" t="s">
        <v>188</v>
      </c>
      <c r="D17" s="29">
        <v>1</v>
      </c>
      <c r="E17" s="83" t="s">
        <v>217</v>
      </c>
      <c r="F17" s="84" t="s">
        <v>217</v>
      </c>
      <c r="G17" s="85">
        <v>0</v>
      </c>
      <c r="H17" s="86">
        <v>0</v>
      </c>
      <c r="I17" s="87">
        <v>0</v>
      </c>
      <c r="J17" s="84">
        <v>0</v>
      </c>
      <c r="K17" s="85">
        <v>0</v>
      </c>
      <c r="L17" s="86">
        <v>0</v>
      </c>
      <c r="M17" s="88">
        <v>0</v>
      </c>
      <c r="N17" s="90">
        <v>0</v>
      </c>
      <c r="O17" s="91">
        <v>0</v>
      </c>
      <c r="P17" s="86">
        <v>0</v>
      </c>
      <c r="Q17" s="87">
        <v>0</v>
      </c>
      <c r="R17" s="84">
        <v>0</v>
      </c>
      <c r="S17" s="85">
        <v>0</v>
      </c>
      <c r="T17" s="86">
        <v>0</v>
      </c>
      <c r="U17" s="88" t="s">
        <v>217</v>
      </c>
      <c r="V17" s="84" t="s">
        <v>217</v>
      </c>
      <c r="W17" s="85">
        <v>0</v>
      </c>
      <c r="X17" s="89">
        <v>0</v>
      </c>
      <c r="Y17" s="88">
        <v>0</v>
      </c>
      <c r="Z17" s="84">
        <v>0</v>
      </c>
      <c r="AA17" s="85">
        <v>0</v>
      </c>
      <c r="AB17" s="89">
        <v>0</v>
      </c>
      <c r="AC17" s="88">
        <v>0</v>
      </c>
      <c r="AD17" s="90">
        <v>0</v>
      </c>
      <c r="AE17" s="153">
        <f t="shared" si="0"/>
        <v>0</v>
      </c>
    </row>
    <row r="18" spans="1:31" x14ac:dyDescent="0.45">
      <c r="A18" s="63">
        <v>5</v>
      </c>
      <c r="B18" s="27" t="s">
        <v>190</v>
      </c>
      <c r="C18" s="28" t="s">
        <v>188</v>
      </c>
      <c r="D18" s="29">
        <v>1</v>
      </c>
      <c r="E18" s="83">
        <v>0</v>
      </c>
      <c r="F18" s="84">
        <v>0</v>
      </c>
      <c r="G18" s="85">
        <v>0</v>
      </c>
      <c r="H18" s="86">
        <v>0</v>
      </c>
      <c r="I18" s="87">
        <v>0</v>
      </c>
      <c r="J18" s="84">
        <v>0</v>
      </c>
      <c r="K18" s="85">
        <v>0</v>
      </c>
      <c r="L18" s="86">
        <v>0</v>
      </c>
      <c r="M18" s="88">
        <v>0</v>
      </c>
      <c r="N18" s="90">
        <v>0</v>
      </c>
      <c r="O18" s="91">
        <v>0</v>
      </c>
      <c r="P18" s="86">
        <v>0</v>
      </c>
      <c r="Q18" s="87">
        <v>0</v>
      </c>
      <c r="R18" s="84">
        <v>0</v>
      </c>
      <c r="S18" s="85">
        <v>0</v>
      </c>
      <c r="T18" s="86">
        <v>0</v>
      </c>
      <c r="U18" s="88">
        <v>0</v>
      </c>
      <c r="V18" s="84">
        <v>0</v>
      </c>
      <c r="W18" s="85">
        <v>0</v>
      </c>
      <c r="X18" s="89">
        <v>0</v>
      </c>
      <c r="Y18" s="88">
        <v>0</v>
      </c>
      <c r="Z18" s="84">
        <v>0</v>
      </c>
      <c r="AA18" s="85">
        <v>0</v>
      </c>
      <c r="AB18" s="89">
        <v>0</v>
      </c>
      <c r="AC18" s="88">
        <v>0</v>
      </c>
      <c r="AD18" s="90">
        <v>0</v>
      </c>
      <c r="AE18" s="153">
        <f t="shared" si="0"/>
        <v>0</v>
      </c>
    </row>
    <row r="19" spans="1:31" x14ac:dyDescent="0.45">
      <c r="A19" s="63">
        <v>6</v>
      </c>
      <c r="B19" s="27" t="s">
        <v>191</v>
      </c>
      <c r="C19" s="28" t="s">
        <v>188</v>
      </c>
      <c r="D19" s="29">
        <v>1</v>
      </c>
      <c r="E19" s="83">
        <v>0</v>
      </c>
      <c r="F19" s="84">
        <v>0</v>
      </c>
      <c r="G19" s="85">
        <v>0</v>
      </c>
      <c r="H19" s="86">
        <v>0</v>
      </c>
      <c r="I19" s="87">
        <v>0</v>
      </c>
      <c r="J19" s="84">
        <v>0</v>
      </c>
      <c r="K19" s="85">
        <v>0</v>
      </c>
      <c r="L19" s="86">
        <v>0</v>
      </c>
      <c r="M19" s="88">
        <v>0</v>
      </c>
      <c r="N19" s="90">
        <v>0</v>
      </c>
      <c r="O19" s="91">
        <v>0</v>
      </c>
      <c r="P19" s="86">
        <v>0</v>
      </c>
      <c r="Q19" s="87">
        <v>0</v>
      </c>
      <c r="R19" s="84">
        <v>0</v>
      </c>
      <c r="S19" s="85">
        <v>0</v>
      </c>
      <c r="T19" s="86">
        <v>0</v>
      </c>
      <c r="U19" s="88">
        <v>0</v>
      </c>
      <c r="V19" s="84">
        <v>0</v>
      </c>
      <c r="W19" s="85">
        <v>0</v>
      </c>
      <c r="X19" s="89">
        <v>0</v>
      </c>
      <c r="Y19" s="88">
        <v>0</v>
      </c>
      <c r="Z19" s="84">
        <v>0</v>
      </c>
      <c r="AA19" s="85">
        <v>0</v>
      </c>
      <c r="AB19" s="89">
        <v>0</v>
      </c>
      <c r="AC19" s="88">
        <v>0</v>
      </c>
      <c r="AD19" s="90">
        <v>0</v>
      </c>
      <c r="AE19" s="153">
        <f t="shared" si="0"/>
        <v>0</v>
      </c>
    </row>
    <row r="20" spans="1:31" x14ac:dyDescent="0.45">
      <c r="A20" s="63">
        <v>7</v>
      </c>
      <c r="B20" s="27" t="s">
        <v>192</v>
      </c>
      <c r="C20" s="28" t="s">
        <v>188</v>
      </c>
      <c r="D20" s="29">
        <v>1</v>
      </c>
      <c r="E20" s="83">
        <v>0</v>
      </c>
      <c r="F20" s="84">
        <v>0</v>
      </c>
      <c r="G20" s="85">
        <v>0</v>
      </c>
      <c r="H20" s="86">
        <v>0</v>
      </c>
      <c r="I20" s="87">
        <v>0</v>
      </c>
      <c r="J20" s="84">
        <v>0</v>
      </c>
      <c r="K20" s="85">
        <v>0</v>
      </c>
      <c r="L20" s="86">
        <v>0</v>
      </c>
      <c r="M20" s="88">
        <v>0</v>
      </c>
      <c r="N20" s="90">
        <v>0</v>
      </c>
      <c r="O20" s="91">
        <v>0</v>
      </c>
      <c r="P20" s="86">
        <v>0</v>
      </c>
      <c r="Q20" s="87">
        <v>0</v>
      </c>
      <c r="R20" s="84">
        <v>0</v>
      </c>
      <c r="S20" s="85">
        <v>0</v>
      </c>
      <c r="T20" s="86">
        <v>0</v>
      </c>
      <c r="U20" s="88">
        <v>0</v>
      </c>
      <c r="V20" s="84">
        <v>0</v>
      </c>
      <c r="W20" s="85">
        <v>0</v>
      </c>
      <c r="X20" s="89">
        <v>0</v>
      </c>
      <c r="Y20" s="88">
        <v>0</v>
      </c>
      <c r="Z20" s="84">
        <v>0</v>
      </c>
      <c r="AA20" s="85">
        <v>0</v>
      </c>
      <c r="AB20" s="89">
        <v>0</v>
      </c>
      <c r="AC20" s="88">
        <v>0</v>
      </c>
      <c r="AD20" s="90">
        <v>0</v>
      </c>
      <c r="AE20" s="153">
        <f t="shared" si="0"/>
        <v>0</v>
      </c>
    </row>
    <row r="21" spans="1:31" ht="14.65" thickBot="1" x14ac:dyDescent="0.5">
      <c r="A21" s="64">
        <v>8</v>
      </c>
      <c r="B21" s="30" t="s">
        <v>193</v>
      </c>
      <c r="C21" s="31" t="s">
        <v>188</v>
      </c>
      <c r="D21" s="32">
        <v>1</v>
      </c>
      <c r="E21" s="92">
        <v>0</v>
      </c>
      <c r="F21" s="93">
        <v>0</v>
      </c>
      <c r="G21" s="94">
        <v>0</v>
      </c>
      <c r="H21" s="95">
        <v>0</v>
      </c>
      <c r="I21" s="96">
        <v>0</v>
      </c>
      <c r="J21" s="93">
        <v>0</v>
      </c>
      <c r="K21" s="94">
        <v>0</v>
      </c>
      <c r="L21" s="95">
        <v>0</v>
      </c>
      <c r="M21" s="97">
        <v>0</v>
      </c>
      <c r="N21" s="99">
        <v>0</v>
      </c>
      <c r="O21" s="100">
        <v>0</v>
      </c>
      <c r="P21" s="95">
        <v>0</v>
      </c>
      <c r="Q21" s="96">
        <v>0</v>
      </c>
      <c r="R21" s="93">
        <v>0</v>
      </c>
      <c r="S21" s="94">
        <v>0</v>
      </c>
      <c r="T21" s="95">
        <v>0</v>
      </c>
      <c r="U21" s="97">
        <v>0</v>
      </c>
      <c r="V21" s="93">
        <v>0</v>
      </c>
      <c r="W21" s="94">
        <v>0</v>
      </c>
      <c r="X21" s="98">
        <v>0</v>
      </c>
      <c r="Y21" s="97">
        <v>0</v>
      </c>
      <c r="Z21" s="93">
        <v>0</v>
      </c>
      <c r="AA21" s="94">
        <v>0</v>
      </c>
      <c r="AB21" s="98">
        <v>0</v>
      </c>
      <c r="AC21" s="97">
        <v>0</v>
      </c>
      <c r="AD21" s="99">
        <v>0</v>
      </c>
      <c r="AE21" s="154">
        <f t="shared" si="0"/>
        <v>0</v>
      </c>
    </row>
    <row r="22" spans="1:31" ht="14.65" thickBot="1" x14ac:dyDescent="0.5">
      <c r="A22" s="65" t="s">
        <v>236</v>
      </c>
      <c r="B22" s="35"/>
      <c r="C22" s="23"/>
      <c r="D22" s="70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55"/>
    </row>
    <row r="23" spans="1:31" x14ac:dyDescent="0.45">
      <c r="A23" s="63">
        <v>1</v>
      </c>
      <c r="B23" s="37" t="s">
        <v>195</v>
      </c>
      <c r="C23" s="25" t="s">
        <v>188</v>
      </c>
      <c r="D23" s="36">
        <v>1</v>
      </c>
      <c r="E23" s="79">
        <v>0</v>
      </c>
      <c r="F23" s="75">
        <v>0</v>
      </c>
      <c r="G23" s="76">
        <v>0</v>
      </c>
      <c r="H23" s="77">
        <v>0</v>
      </c>
      <c r="I23" s="79">
        <v>0</v>
      </c>
      <c r="J23" s="81">
        <v>0</v>
      </c>
      <c r="K23" s="82">
        <v>0</v>
      </c>
      <c r="L23" s="77">
        <v>0</v>
      </c>
      <c r="M23" s="79">
        <v>0</v>
      </c>
      <c r="N23" s="75">
        <v>0</v>
      </c>
      <c r="O23" s="76">
        <v>0</v>
      </c>
      <c r="P23" s="77">
        <v>0</v>
      </c>
      <c r="Q23" s="79">
        <v>0</v>
      </c>
      <c r="R23" s="75">
        <v>0</v>
      </c>
      <c r="S23" s="76">
        <v>0</v>
      </c>
      <c r="T23" s="77">
        <v>0</v>
      </c>
      <c r="U23" s="79">
        <v>0</v>
      </c>
      <c r="V23" s="75">
        <v>0</v>
      </c>
      <c r="W23" s="76">
        <v>0</v>
      </c>
      <c r="X23" s="80">
        <v>0</v>
      </c>
      <c r="Y23" s="79">
        <v>0</v>
      </c>
      <c r="Z23" s="75">
        <v>0</v>
      </c>
      <c r="AA23" s="76">
        <v>0</v>
      </c>
      <c r="AB23" s="80">
        <v>0</v>
      </c>
      <c r="AC23" s="79">
        <v>0</v>
      </c>
      <c r="AD23" s="75">
        <v>0</v>
      </c>
      <c r="AE23" s="152">
        <f>SUM(E23:AD23)</f>
        <v>0</v>
      </c>
    </row>
    <row r="24" spans="1:31" ht="14.65" thickBot="1" x14ac:dyDescent="0.5">
      <c r="A24" s="64">
        <v>2</v>
      </c>
      <c r="B24" s="34" t="s">
        <v>196</v>
      </c>
      <c r="C24" s="31" t="s">
        <v>188</v>
      </c>
      <c r="D24" s="39">
        <v>1</v>
      </c>
      <c r="E24" s="97">
        <v>0</v>
      </c>
      <c r="F24" s="93">
        <v>0</v>
      </c>
      <c r="G24" s="94">
        <v>0</v>
      </c>
      <c r="H24" s="95">
        <v>0</v>
      </c>
      <c r="I24" s="97">
        <v>0</v>
      </c>
      <c r="J24" s="99">
        <v>0</v>
      </c>
      <c r="K24" s="100">
        <v>0</v>
      </c>
      <c r="L24" s="95">
        <v>0</v>
      </c>
      <c r="M24" s="97">
        <v>0</v>
      </c>
      <c r="N24" s="93">
        <v>0</v>
      </c>
      <c r="O24" s="94">
        <v>0</v>
      </c>
      <c r="P24" s="95">
        <v>0</v>
      </c>
      <c r="Q24" s="97">
        <v>0</v>
      </c>
      <c r="R24" s="93">
        <v>0</v>
      </c>
      <c r="S24" s="94">
        <v>0</v>
      </c>
      <c r="T24" s="95">
        <v>0</v>
      </c>
      <c r="U24" s="97">
        <v>0</v>
      </c>
      <c r="V24" s="93">
        <v>0</v>
      </c>
      <c r="W24" s="94">
        <v>0</v>
      </c>
      <c r="X24" s="98">
        <v>0</v>
      </c>
      <c r="Y24" s="97">
        <v>0</v>
      </c>
      <c r="Z24" s="93">
        <v>0</v>
      </c>
      <c r="AA24" s="94">
        <v>0</v>
      </c>
      <c r="AB24" s="98">
        <v>0</v>
      </c>
      <c r="AC24" s="97">
        <v>0</v>
      </c>
      <c r="AD24" s="93">
        <v>0</v>
      </c>
      <c r="AE24" s="154">
        <f>SUM(E24:AD24)</f>
        <v>0</v>
      </c>
    </row>
    <row r="25" spans="1:31" ht="14.65" thickBot="1" x14ac:dyDescent="0.5">
      <c r="A25" s="66" t="s">
        <v>237</v>
      </c>
      <c r="B25" s="22"/>
      <c r="C25" s="23"/>
      <c r="D25" s="70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55"/>
    </row>
    <row r="26" spans="1:31" x14ac:dyDescent="0.45">
      <c r="A26" s="62">
        <v>1</v>
      </c>
      <c r="B26" s="33" t="s">
        <v>197</v>
      </c>
      <c r="C26" s="25" t="s">
        <v>188</v>
      </c>
      <c r="D26" s="36">
        <v>1</v>
      </c>
      <c r="E26" s="79">
        <v>0</v>
      </c>
      <c r="F26" s="75">
        <v>0</v>
      </c>
      <c r="G26" s="76">
        <v>0</v>
      </c>
      <c r="H26" s="77">
        <v>0</v>
      </c>
      <c r="I26" s="78">
        <v>0</v>
      </c>
      <c r="J26" s="81">
        <v>0</v>
      </c>
      <c r="K26" s="82">
        <v>0</v>
      </c>
      <c r="L26" s="77">
        <v>0</v>
      </c>
      <c r="M26" s="79">
        <v>0</v>
      </c>
      <c r="N26" s="75">
        <v>0</v>
      </c>
      <c r="O26" s="76">
        <v>0</v>
      </c>
      <c r="P26" s="77">
        <v>0</v>
      </c>
      <c r="Q26" s="79">
        <v>0</v>
      </c>
      <c r="R26" s="75">
        <v>0</v>
      </c>
      <c r="S26" s="76">
        <v>0</v>
      </c>
      <c r="T26" s="77">
        <v>0</v>
      </c>
      <c r="U26" s="79">
        <v>0</v>
      </c>
      <c r="V26" s="75">
        <v>0</v>
      </c>
      <c r="W26" s="76">
        <v>0</v>
      </c>
      <c r="X26" s="80">
        <v>0</v>
      </c>
      <c r="Y26" s="79">
        <v>0</v>
      </c>
      <c r="Z26" s="75">
        <v>0</v>
      </c>
      <c r="AA26" s="76">
        <v>0</v>
      </c>
      <c r="AB26" s="80">
        <v>0</v>
      </c>
      <c r="AC26" s="79">
        <v>0</v>
      </c>
      <c r="AD26" s="75">
        <v>0</v>
      </c>
      <c r="AE26" s="152">
        <f t="shared" ref="AE26:AE31" si="1">SUM(E26:AD26)</f>
        <v>0</v>
      </c>
    </row>
    <row r="27" spans="1:31" x14ac:dyDescent="0.45">
      <c r="A27" s="63">
        <v>2</v>
      </c>
      <c r="B27" s="37" t="s">
        <v>198</v>
      </c>
      <c r="C27" s="28" t="s">
        <v>188</v>
      </c>
      <c r="D27" s="38">
        <v>1</v>
      </c>
      <c r="E27" s="88">
        <v>0</v>
      </c>
      <c r="F27" s="84">
        <v>0</v>
      </c>
      <c r="G27" s="85">
        <v>0</v>
      </c>
      <c r="H27" s="86">
        <v>0</v>
      </c>
      <c r="I27" s="87">
        <v>0</v>
      </c>
      <c r="J27" s="90">
        <v>0</v>
      </c>
      <c r="K27" s="91">
        <v>0</v>
      </c>
      <c r="L27" s="86">
        <v>0</v>
      </c>
      <c r="M27" s="88">
        <v>0</v>
      </c>
      <c r="N27" s="84">
        <v>0</v>
      </c>
      <c r="O27" s="85">
        <v>0</v>
      </c>
      <c r="P27" s="86">
        <v>0</v>
      </c>
      <c r="Q27" s="88">
        <v>0</v>
      </c>
      <c r="R27" s="84">
        <v>0</v>
      </c>
      <c r="S27" s="85">
        <v>0</v>
      </c>
      <c r="T27" s="86">
        <v>0</v>
      </c>
      <c r="U27" s="88">
        <v>0</v>
      </c>
      <c r="V27" s="84">
        <v>0</v>
      </c>
      <c r="W27" s="85">
        <v>0</v>
      </c>
      <c r="X27" s="89">
        <v>0</v>
      </c>
      <c r="Y27" s="88">
        <v>0</v>
      </c>
      <c r="Z27" s="84">
        <v>0</v>
      </c>
      <c r="AA27" s="85">
        <v>0</v>
      </c>
      <c r="AB27" s="89">
        <v>0</v>
      </c>
      <c r="AC27" s="88">
        <v>0</v>
      </c>
      <c r="AD27" s="84">
        <v>0</v>
      </c>
      <c r="AE27" s="153">
        <f t="shared" si="1"/>
        <v>0</v>
      </c>
    </row>
    <row r="28" spans="1:31" x14ac:dyDescent="0.45">
      <c r="A28" s="63">
        <v>3</v>
      </c>
      <c r="B28" s="37" t="s">
        <v>199</v>
      </c>
      <c r="C28" s="28" t="s">
        <v>188</v>
      </c>
      <c r="D28" s="38">
        <v>1</v>
      </c>
      <c r="E28" s="88">
        <v>0</v>
      </c>
      <c r="F28" s="84">
        <v>0</v>
      </c>
      <c r="G28" s="85">
        <v>0</v>
      </c>
      <c r="H28" s="86">
        <v>0</v>
      </c>
      <c r="I28" s="87">
        <v>0</v>
      </c>
      <c r="J28" s="90">
        <v>0</v>
      </c>
      <c r="K28" s="91">
        <v>0</v>
      </c>
      <c r="L28" s="86">
        <v>0</v>
      </c>
      <c r="M28" s="88">
        <v>0</v>
      </c>
      <c r="N28" s="84">
        <v>0</v>
      </c>
      <c r="O28" s="85">
        <v>0</v>
      </c>
      <c r="P28" s="86">
        <v>0</v>
      </c>
      <c r="Q28" s="88">
        <v>0</v>
      </c>
      <c r="R28" s="84">
        <v>0</v>
      </c>
      <c r="S28" s="85">
        <v>0</v>
      </c>
      <c r="T28" s="86">
        <v>0</v>
      </c>
      <c r="U28" s="88">
        <v>0</v>
      </c>
      <c r="V28" s="84">
        <v>0</v>
      </c>
      <c r="W28" s="85">
        <v>0</v>
      </c>
      <c r="X28" s="89">
        <v>0</v>
      </c>
      <c r="Y28" s="88">
        <v>0</v>
      </c>
      <c r="Z28" s="84">
        <v>0</v>
      </c>
      <c r="AA28" s="85">
        <v>0</v>
      </c>
      <c r="AB28" s="89">
        <v>0</v>
      </c>
      <c r="AC28" s="88">
        <v>0</v>
      </c>
      <c r="AD28" s="84">
        <v>0</v>
      </c>
      <c r="AE28" s="153">
        <f t="shared" si="1"/>
        <v>0</v>
      </c>
    </row>
    <row r="29" spans="1:31" x14ac:dyDescent="0.45">
      <c r="A29" s="63">
        <v>4</v>
      </c>
      <c r="B29" s="37" t="s">
        <v>200</v>
      </c>
      <c r="C29" s="28" t="s">
        <v>188</v>
      </c>
      <c r="D29" s="38">
        <v>1</v>
      </c>
      <c r="E29" s="88">
        <v>0</v>
      </c>
      <c r="F29" s="84">
        <v>0</v>
      </c>
      <c r="G29" s="85">
        <v>0</v>
      </c>
      <c r="H29" s="86">
        <v>0</v>
      </c>
      <c r="I29" s="87">
        <v>0</v>
      </c>
      <c r="J29" s="90">
        <v>0</v>
      </c>
      <c r="K29" s="91">
        <v>0</v>
      </c>
      <c r="L29" s="86">
        <v>0</v>
      </c>
      <c r="M29" s="88">
        <v>0</v>
      </c>
      <c r="N29" s="84">
        <v>0</v>
      </c>
      <c r="O29" s="85">
        <v>0</v>
      </c>
      <c r="P29" s="86">
        <v>0</v>
      </c>
      <c r="Q29" s="88">
        <v>0</v>
      </c>
      <c r="R29" s="84">
        <v>0</v>
      </c>
      <c r="S29" s="85">
        <v>0</v>
      </c>
      <c r="T29" s="86">
        <v>0</v>
      </c>
      <c r="U29" s="88">
        <v>0</v>
      </c>
      <c r="V29" s="84">
        <v>0</v>
      </c>
      <c r="W29" s="85">
        <v>0</v>
      </c>
      <c r="X29" s="89">
        <v>0</v>
      </c>
      <c r="Y29" s="88">
        <v>0</v>
      </c>
      <c r="Z29" s="84">
        <v>0</v>
      </c>
      <c r="AA29" s="85">
        <v>0</v>
      </c>
      <c r="AB29" s="89">
        <v>0</v>
      </c>
      <c r="AC29" s="88">
        <v>0</v>
      </c>
      <c r="AD29" s="84">
        <v>0</v>
      </c>
      <c r="AE29" s="153">
        <f t="shared" si="1"/>
        <v>0</v>
      </c>
    </row>
    <row r="30" spans="1:31" x14ac:dyDescent="0.45">
      <c r="A30" s="63">
        <v>5</v>
      </c>
      <c r="B30" s="37" t="s">
        <v>201</v>
      </c>
      <c r="C30" s="28" t="s">
        <v>188</v>
      </c>
      <c r="D30" s="38">
        <v>1</v>
      </c>
      <c r="E30" s="88">
        <v>0</v>
      </c>
      <c r="F30" s="84">
        <v>0</v>
      </c>
      <c r="G30" s="85">
        <v>0</v>
      </c>
      <c r="H30" s="86">
        <v>0</v>
      </c>
      <c r="I30" s="87">
        <v>0</v>
      </c>
      <c r="J30" s="90">
        <v>0</v>
      </c>
      <c r="K30" s="91">
        <v>0</v>
      </c>
      <c r="L30" s="86">
        <v>0</v>
      </c>
      <c r="M30" s="88">
        <v>0</v>
      </c>
      <c r="N30" s="84">
        <v>0</v>
      </c>
      <c r="O30" s="85">
        <v>0</v>
      </c>
      <c r="P30" s="86">
        <v>0</v>
      </c>
      <c r="Q30" s="88">
        <v>0</v>
      </c>
      <c r="R30" s="84">
        <v>0</v>
      </c>
      <c r="S30" s="85">
        <v>0</v>
      </c>
      <c r="T30" s="86">
        <v>0</v>
      </c>
      <c r="U30" s="88">
        <v>0</v>
      </c>
      <c r="V30" s="84">
        <v>0</v>
      </c>
      <c r="W30" s="85">
        <v>0</v>
      </c>
      <c r="X30" s="89">
        <v>0</v>
      </c>
      <c r="Y30" s="88">
        <v>0</v>
      </c>
      <c r="Z30" s="84">
        <v>0</v>
      </c>
      <c r="AA30" s="85">
        <v>0</v>
      </c>
      <c r="AB30" s="89">
        <v>0</v>
      </c>
      <c r="AC30" s="88">
        <v>0</v>
      </c>
      <c r="AD30" s="84">
        <v>0</v>
      </c>
      <c r="AE30" s="153">
        <f t="shared" si="1"/>
        <v>0</v>
      </c>
    </row>
    <row r="31" spans="1:31" ht="14.65" thickBot="1" x14ac:dyDescent="0.5">
      <c r="A31" s="67">
        <v>6</v>
      </c>
      <c r="B31" s="40" t="s">
        <v>202</v>
      </c>
      <c r="C31" s="41" t="s">
        <v>188</v>
      </c>
      <c r="D31" s="42">
        <v>1</v>
      </c>
      <c r="E31" s="102">
        <v>0</v>
      </c>
      <c r="F31" s="103">
        <v>0</v>
      </c>
      <c r="G31" s="104">
        <v>0</v>
      </c>
      <c r="H31" s="105">
        <v>0</v>
      </c>
      <c r="I31" s="106">
        <v>0</v>
      </c>
      <c r="J31" s="107">
        <v>0</v>
      </c>
      <c r="K31" s="108">
        <v>0</v>
      </c>
      <c r="L31" s="105">
        <v>0</v>
      </c>
      <c r="M31" s="102">
        <v>0</v>
      </c>
      <c r="N31" s="103">
        <v>0</v>
      </c>
      <c r="O31" s="104">
        <v>0</v>
      </c>
      <c r="P31" s="105">
        <v>0</v>
      </c>
      <c r="Q31" s="102">
        <v>0</v>
      </c>
      <c r="R31" s="103">
        <v>0</v>
      </c>
      <c r="S31" s="104">
        <v>0</v>
      </c>
      <c r="T31" s="105">
        <v>0</v>
      </c>
      <c r="U31" s="102">
        <v>0</v>
      </c>
      <c r="V31" s="103">
        <v>0</v>
      </c>
      <c r="W31" s="104">
        <v>0</v>
      </c>
      <c r="X31" s="109">
        <v>0</v>
      </c>
      <c r="Y31" s="102">
        <v>0</v>
      </c>
      <c r="Z31" s="103">
        <v>0</v>
      </c>
      <c r="AA31" s="104">
        <v>0</v>
      </c>
      <c r="AB31" s="109">
        <v>0</v>
      </c>
      <c r="AC31" s="102">
        <v>0</v>
      </c>
      <c r="AD31" s="103">
        <v>0</v>
      </c>
      <c r="AE31" s="156">
        <f t="shared" si="1"/>
        <v>0</v>
      </c>
    </row>
    <row r="32" spans="1:31" ht="14.65" thickBot="1" x14ac:dyDescent="0.5">
      <c r="A32" s="68" t="s">
        <v>238</v>
      </c>
      <c r="B32" s="43"/>
      <c r="C32" s="44"/>
      <c r="D32" s="45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57"/>
    </row>
    <row r="33" spans="1:31" x14ac:dyDescent="0.45">
      <c r="A33" s="69">
        <v>1</v>
      </c>
      <c r="B33" s="46" t="s">
        <v>203</v>
      </c>
      <c r="C33" s="47" t="s">
        <v>188</v>
      </c>
      <c r="D33" s="48">
        <v>1</v>
      </c>
      <c r="E33" s="111">
        <v>0</v>
      </c>
      <c r="F33" s="112">
        <v>0</v>
      </c>
      <c r="G33" s="113">
        <v>0</v>
      </c>
      <c r="H33" s="114">
        <v>0</v>
      </c>
      <c r="I33" s="115">
        <v>0</v>
      </c>
      <c r="J33" s="112">
        <v>0</v>
      </c>
      <c r="K33" s="113">
        <v>0</v>
      </c>
      <c r="L33" s="114">
        <v>0</v>
      </c>
      <c r="M33" s="111">
        <v>0</v>
      </c>
      <c r="N33" s="112">
        <v>0</v>
      </c>
      <c r="O33" s="113">
        <v>0</v>
      </c>
      <c r="P33" s="114">
        <v>0</v>
      </c>
      <c r="Q33" s="111">
        <v>0</v>
      </c>
      <c r="R33" s="112">
        <v>0</v>
      </c>
      <c r="S33" s="113">
        <v>0</v>
      </c>
      <c r="T33" s="114">
        <v>0</v>
      </c>
      <c r="U33" s="111">
        <v>0</v>
      </c>
      <c r="V33" s="112">
        <v>0</v>
      </c>
      <c r="W33" s="113">
        <v>0</v>
      </c>
      <c r="X33" s="116">
        <v>0</v>
      </c>
      <c r="Y33" s="111">
        <v>0</v>
      </c>
      <c r="Z33" s="112">
        <v>0</v>
      </c>
      <c r="AA33" s="113">
        <v>0</v>
      </c>
      <c r="AB33" s="116">
        <v>0</v>
      </c>
      <c r="AC33" s="111">
        <v>0</v>
      </c>
      <c r="AD33" s="112">
        <v>0</v>
      </c>
      <c r="AE33" s="152">
        <f>SUM(E33:AD33)</f>
        <v>0</v>
      </c>
    </row>
    <row r="34" spans="1:31" ht="14.65" thickBot="1" x14ac:dyDescent="0.5">
      <c r="A34" s="64">
        <v>2</v>
      </c>
      <c r="B34" s="34" t="s">
        <v>204</v>
      </c>
      <c r="C34" s="31" t="s">
        <v>188</v>
      </c>
      <c r="D34" s="39">
        <v>1</v>
      </c>
      <c r="E34" s="97">
        <v>0</v>
      </c>
      <c r="F34" s="93">
        <v>0</v>
      </c>
      <c r="G34" s="94">
        <v>0</v>
      </c>
      <c r="H34" s="95">
        <v>0</v>
      </c>
      <c r="I34" s="96">
        <v>0</v>
      </c>
      <c r="J34" s="93">
        <v>0</v>
      </c>
      <c r="K34" s="94">
        <v>0</v>
      </c>
      <c r="L34" s="95">
        <v>0</v>
      </c>
      <c r="M34" s="97">
        <v>0</v>
      </c>
      <c r="N34" s="93">
        <v>0</v>
      </c>
      <c r="O34" s="94">
        <v>0</v>
      </c>
      <c r="P34" s="95">
        <v>0</v>
      </c>
      <c r="Q34" s="97">
        <v>0</v>
      </c>
      <c r="R34" s="93">
        <v>0</v>
      </c>
      <c r="S34" s="94">
        <v>0</v>
      </c>
      <c r="T34" s="95">
        <v>0</v>
      </c>
      <c r="U34" s="97">
        <v>0</v>
      </c>
      <c r="V34" s="93">
        <v>0</v>
      </c>
      <c r="W34" s="94">
        <v>0</v>
      </c>
      <c r="X34" s="98">
        <v>0</v>
      </c>
      <c r="Y34" s="97">
        <v>0</v>
      </c>
      <c r="Z34" s="93">
        <v>0</v>
      </c>
      <c r="AA34" s="94">
        <v>0</v>
      </c>
      <c r="AB34" s="98">
        <v>0</v>
      </c>
      <c r="AC34" s="97">
        <v>0</v>
      </c>
      <c r="AD34" s="93">
        <v>0</v>
      </c>
      <c r="AE34" s="154">
        <f>SUM(E34:AD34)</f>
        <v>0</v>
      </c>
    </row>
    <row r="35" spans="1:31" ht="14.65" thickBot="1" x14ac:dyDescent="0.5">
      <c r="A35" s="66" t="s">
        <v>239</v>
      </c>
      <c r="B35" s="71"/>
      <c r="C35" s="72"/>
      <c r="D35" s="73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60"/>
    </row>
    <row r="36" spans="1:31" x14ac:dyDescent="0.45">
      <c r="A36" s="62">
        <v>1</v>
      </c>
      <c r="B36" s="33" t="s">
        <v>205</v>
      </c>
      <c r="C36" s="25" t="s">
        <v>194</v>
      </c>
      <c r="D36" s="36">
        <v>1</v>
      </c>
      <c r="E36" s="79" t="s">
        <v>217</v>
      </c>
      <c r="F36" s="75" t="s">
        <v>217</v>
      </c>
      <c r="G36" s="76">
        <v>0</v>
      </c>
      <c r="H36" s="77">
        <v>0</v>
      </c>
      <c r="I36" s="78">
        <v>0</v>
      </c>
      <c r="J36" s="75">
        <v>0</v>
      </c>
      <c r="K36" s="76">
        <v>0</v>
      </c>
      <c r="L36" s="77">
        <v>0</v>
      </c>
      <c r="M36" s="78">
        <v>0</v>
      </c>
      <c r="N36" s="81">
        <v>0</v>
      </c>
      <c r="O36" s="82" t="s">
        <v>217</v>
      </c>
      <c r="P36" s="77" t="s">
        <v>217</v>
      </c>
      <c r="Q36" s="78">
        <v>0</v>
      </c>
      <c r="R36" s="81">
        <v>0</v>
      </c>
      <c r="S36" s="82">
        <v>0</v>
      </c>
      <c r="T36" s="77">
        <v>0</v>
      </c>
      <c r="U36" s="78">
        <v>0</v>
      </c>
      <c r="V36" s="81">
        <v>0</v>
      </c>
      <c r="W36" s="82" t="s">
        <v>217</v>
      </c>
      <c r="X36" s="77" t="s">
        <v>217</v>
      </c>
      <c r="Y36" s="78" t="s">
        <v>217</v>
      </c>
      <c r="Z36" s="81" t="s">
        <v>217</v>
      </c>
      <c r="AA36" s="82">
        <v>0</v>
      </c>
      <c r="AB36" s="77">
        <v>0</v>
      </c>
      <c r="AC36" s="78">
        <v>0</v>
      </c>
      <c r="AD36" s="81">
        <v>0</v>
      </c>
      <c r="AE36" s="152">
        <f t="shared" ref="AE36:AE43" si="2">SUM(E36:AD36)</f>
        <v>0</v>
      </c>
    </row>
    <row r="37" spans="1:31" x14ac:dyDescent="0.45">
      <c r="A37" s="63">
        <v>2</v>
      </c>
      <c r="B37" s="37" t="s">
        <v>206</v>
      </c>
      <c r="C37" s="28" t="s">
        <v>194</v>
      </c>
      <c r="D37" s="38">
        <v>1</v>
      </c>
      <c r="E37" s="88">
        <v>0</v>
      </c>
      <c r="F37" s="84">
        <v>0</v>
      </c>
      <c r="G37" s="85">
        <v>0</v>
      </c>
      <c r="H37" s="86">
        <v>0</v>
      </c>
      <c r="I37" s="87">
        <v>0</v>
      </c>
      <c r="J37" s="84">
        <v>0</v>
      </c>
      <c r="K37" s="85">
        <v>0</v>
      </c>
      <c r="L37" s="86">
        <v>0</v>
      </c>
      <c r="M37" s="87">
        <v>0</v>
      </c>
      <c r="N37" s="90">
        <v>0</v>
      </c>
      <c r="O37" s="91" t="s">
        <v>217</v>
      </c>
      <c r="P37" s="86" t="s">
        <v>217</v>
      </c>
      <c r="Q37" s="87">
        <v>0</v>
      </c>
      <c r="R37" s="90">
        <v>0</v>
      </c>
      <c r="S37" s="91">
        <v>0</v>
      </c>
      <c r="T37" s="86">
        <v>0</v>
      </c>
      <c r="U37" s="87">
        <v>0</v>
      </c>
      <c r="V37" s="90">
        <v>0</v>
      </c>
      <c r="W37" s="91" t="s">
        <v>217</v>
      </c>
      <c r="X37" s="86" t="s">
        <v>217</v>
      </c>
      <c r="Y37" s="87" t="s">
        <v>217</v>
      </c>
      <c r="Z37" s="90" t="s">
        <v>217</v>
      </c>
      <c r="AA37" s="91">
        <v>0</v>
      </c>
      <c r="AB37" s="86">
        <v>0</v>
      </c>
      <c r="AC37" s="87">
        <v>0</v>
      </c>
      <c r="AD37" s="90">
        <v>0</v>
      </c>
      <c r="AE37" s="153">
        <f t="shared" si="2"/>
        <v>0</v>
      </c>
    </row>
    <row r="38" spans="1:31" x14ac:dyDescent="0.45">
      <c r="A38" s="63">
        <v>3</v>
      </c>
      <c r="B38" s="37" t="s">
        <v>207</v>
      </c>
      <c r="C38" s="28" t="s">
        <v>194</v>
      </c>
      <c r="D38" s="38">
        <v>1</v>
      </c>
      <c r="E38" s="88">
        <v>0</v>
      </c>
      <c r="F38" s="84">
        <v>0</v>
      </c>
      <c r="G38" s="85" t="s">
        <v>217</v>
      </c>
      <c r="H38" s="86" t="s">
        <v>217</v>
      </c>
      <c r="I38" s="87" t="s">
        <v>217</v>
      </c>
      <c r="J38" s="84" t="s">
        <v>217</v>
      </c>
      <c r="K38" s="85" t="s">
        <v>217</v>
      </c>
      <c r="L38" s="86" t="s">
        <v>217</v>
      </c>
      <c r="M38" s="87" t="s">
        <v>217</v>
      </c>
      <c r="N38" s="90" t="s">
        <v>217</v>
      </c>
      <c r="O38" s="91">
        <v>0</v>
      </c>
      <c r="P38" s="86">
        <v>0</v>
      </c>
      <c r="Q38" s="87" t="s">
        <v>217</v>
      </c>
      <c r="R38" s="90" t="s">
        <v>217</v>
      </c>
      <c r="S38" s="91" t="s">
        <v>217</v>
      </c>
      <c r="T38" s="86" t="s">
        <v>217</v>
      </c>
      <c r="U38" s="87" t="s">
        <v>217</v>
      </c>
      <c r="V38" s="90" t="s">
        <v>217</v>
      </c>
      <c r="W38" s="91">
        <v>0</v>
      </c>
      <c r="X38" s="86">
        <v>0</v>
      </c>
      <c r="Y38" s="87">
        <v>0</v>
      </c>
      <c r="Z38" s="90">
        <v>0</v>
      </c>
      <c r="AA38" s="91" t="s">
        <v>217</v>
      </c>
      <c r="AB38" s="86" t="s">
        <v>217</v>
      </c>
      <c r="AC38" s="87" t="s">
        <v>217</v>
      </c>
      <c r="AD38" s="90" t="s">
        <v>217</v>
      </c>
      <c r="AE38" s="153">
        <f t="shared" si="2"/>
        <v>0</v>
      </c>
    </row>
    <row r="39" spans="1:31" x14ac:dyDescent="0.45">
      <c r="A39" s="63">
        <v>4</v>
      </c>
      <c r="B39" s="37" t="s">
        <v>208</v>
      </c>
      <c r="C39" s="28" t="s">
        <v>194</v>
      </c>
      <c r="D39" s="38">
        <v>1</v>
      </c>
      <c r="E39" s="88" t="s">
        <v>217</v>
      </c>
      <c r="F39" s="84" t="s">
        <v>217</v>
      </c>
      <c r="G39" s="85" t="s">
        <v>217</v>
      </c>
      <c r="H39" s="86" t="s">
        <v>217</v>
      </c>
      <c r="I39" s="87" t="s">
        <v>217</v>
      </c>
      <c r="J39" s="84" t="s">
        <v>217</v>
      </c>
      <c r="K39" s="85" t="s">
        <v>217</v>
      </c>
      <c r="L39" s="86" t="s">
        <v>217</v>
      </c>
      <c r="M39" s="87" t="s">
        <v>217</v>
      </c>
      <c r="N39" s="90" t="s">
        <v>217</v>
      </c>
      <c r="O39" s="91">
        <v>0</v>
      </c>
      <c r="P39" s="86">
        <v>0</v>
      </c>
      <c r="Q39" s="87" t="s">
        <v>217</v>
      </c>
      <c r="R39" s="90" t="s">
        <v>217</v>
      </c>
      <c r="S39" s="91" t="s">
        <v>217</v>
      </c>
      <c r="T39" s="86" t="s">
        <v>217</v>
      </c>
      <c r="U39" s="87" t="s">
        <v>217</v>
      </c>
      <c r="V39" s="90" t="s">
        <v>217</v>
      </c>
      <c r="W39" s="91">
        <v>0</v>
      </c>
      <c r="X39" s="86">
        <v>0</v>
      </c>
      <c r="Y39" s="87">
        <v>0</v>
      </c>
      <c r="Z39" s="90">
        <v>0</v>
      </c>
      <c r="AA39" s="91" t="s">
        <v>217</v>
      </c>
      <c r="AB39" s="86" t="s">
        <v>217</v>
      </c>
      <c r="AC39" s="87" t="s">
        <v>217</v>
      </c>
      <c r="AD39" s="90" t="s">
        <v>217</v>
      </c>
      <c r="AE39" s="153">
        <f t="shared" si="2"/>
        <v>0</v>
      </c>
    </row>
    <row r="40" spans="1:31" x14ac:dyDescent="0.45">
      <c r="A40" s="63">
        <v>5</v>
      </c>
      <c r="B40" s="37" t="s">
        <v>209</v>
      </c>
      <c r="C40" s="28" t="s">
        <v>194</v>
      </c>
      <c r="D40" s="38">
        <v>1</v>
      </c>
      <c r="E40" s="88">
        <v>0</v>
      </c>
      <c r="F40" s="84">
        <v>0</v>
      </c>
      <c r="G40" s="85" t="s">
        <v>217</v>
      </c>
      <c r="H40" s="86" t="s">
        <v>217</v>
      </c>
      <c r="I40" s="87" t="s">
        <v>217</v>
      </c>
      <c r="J40" s="84" t="s">
        <v>217</v>
      </c>
      <c r="K40" s="85" t="s">
        <v>217</v>
      </c>
      <c r="L40" s="86" t="s">
        <v>217</v>
      </c>
      <c r="M40" s="87" t="s">
        <v>217</v>
      </c>
      <c r="N40" s="90" t="s">
        <v>217</v>
      </c>
      <c r="O40" s="91">
        <v>0</v>
      </c>
      <c r="P40" s="86">
        <v>0</v>
      </c>
      <c r="Q40" s="87" t="s">
        <v>217</v>
      </c>
      <c r="R40" s="90" t="s">
        <v>217</v>
      </c>
      <c r="S40" s="91" t="s">
        <v>217</v>
      </c>
      <c r="T40" s="86" t="s">
        <v>217</v>
      </c>
      <c r="U40" s="87" t="s">
        <v>217</v>
      </c>
      <c r="V40" s="90" t="s">
        <v>217</v>
      </c>
      <c r="W40" s="91">
        <v>0</v>
      </c>
      <c r="X40" s="86">
        <v>0</v>
      </c>
      <c r="Y40" s="87">
        <v>0</v>
      </c>
      <c r="Z40" s="90">
        <v>0</v>
      </c>
      <c r="AA40" s="91" t="s">
        <v>217</v>
      </c>
      <c r="AB40" s="86" t="s">
        <v>217</v>
      </c>
      <c r="AC40" s="87" t="s">
        <v>217</v>
      </c>
      <c r="AD40" s="90" t="s">
        <v>217</v>
      </c>
      <c r="AE40" s="153">
        <f t="shared" si="2"/>
        <v>0</v>
      </c>
    </row>
    <row r="41" spans="1:31" x14ac:dyDescent="0.45">
      <c r="A41" s="63">
        <v>6</v>
      </c>
      <c r="B41" s="37" t="s">
        <v>210</v>
      </c>
      <c r="C41" s="28" t="s">
        <v>194</v>
      </c>
      <c r="D41" s="38">
        <v>1</v>
      </c>
      <c r="E41" s="88" t="s">
        <v>217</v>
      </c>
      <c r="F41" s="84" t="s">
        <v>217</v>
      </c>
      <c r="G41" s="85" t="s">
        <v>217</v>
      </c>
      <c r="H41" s="86" t="s">
        <v>217</v>
      </c>
      <c r="I41" s="87" t="s">
        <v>217</v>
      </c>
      <c r="J41" s="84" t="s">
        <v>217</v>
      </c>
      <c r="K41" s="85" t="s">
        <v>217</v>
      </c>
      <c r="L41" s="86" t="s">
        <v>217</v>
      </c>
      <c r="M41" s="87" t="s">
        <v>217</v>
      </c>
      <c r="N41" s="90" t="s">
        <v>217</v>
      </c>
      <c r="O41" s="91">
        <v>0</v>
      </c>
      <c r="P41" s="86">
        <v>0</v>
      </c>
      <c r="Q41" s="87" t="s">
        <v>217</v>
      </c>
      <c r="R41" s="90" t="s">
        <v>217</v>
      </c>
      <c r="S41" s="91" t="s">
        <v>217</v>
      </c>
      <c r="T41" s="86" t="s">
        <v>217</v>
      </c>
      <c r="U41" s="87" t="s">
        <v>217</v>
      </c>
      <c r="V41" s="90" t="s">
        <v>217</v>
      </c>
      <c r="W41" s="91">
        <v>0</v>
      </c>
      <c r="X41" s="86">
        <v>0</v>
      </c>
      <c r="Y41" s="87">
        <v>0</v>
      </c>
      <c r="Z41" s="90">
        <v>0</v>
      </c>
      <c r="AA41" s="91" t="s">
        <v>217</v>
      </c>
      <c r="AB41" s="86" t="s">
        <v>217</v>
      </c>
      <c r="AC41" s="87" t="s">
        <v>217</v>
      </c>
      <c r="AD41" s="90" t="s">
        <v>217</v>
      </c>
      <c r="AE41" s="153">
        <f t="shared" si="2"/>
        <v>0</v>
      </c>
    </row>
    <row r="42" spans="1:31" x14ac:dyDescent="0.45">
      <c r="A42" s="63">
        <v>7</v>
      </c>
      <c r="B42" s="37" t="s">
        <v>211</v>
      </c>
      <c r="C42" s="28" t="s">
        <v>194</v>
      </c>
      <c r="D42" s="38">
        <v>1</v>
      </c>
      <c r="E42" s="88" t="s">
        <v>217</v>
      </c>
      <c r="F42" s="84" t="s">
        <v>217</v>
      </c>
      <c r="G42" s="85">
        <v>0</v>
      </c>
      <c r="H42" s="86">
        <v>0</v>
      </c>
      <c r="I42" s="87">
        <v>0</v>
      </c>
      <c r="J42" s="84">
        <v>0</v>
      </c>
      <c r="K42" s="85">
        <v>0</v>
      </c>
      <c r="L42" s="86">
        <v>0</v>
      </c>
      <c r="M42" s="87">
        <v>0</v>
      </c>
      <c r="N42" s="90">
        <v>0</v>
      </c>
      <c r="O42" s="91" t="s">
        <v>217</v>
      </c>
      <c r="P42" s="86" t="s">
        <v>217</v>
      </c>
      <c r="Q42" s="87">
        <v>0</v>
      </c>
      <c r="R42" s="90">
        <v>0</v>
      </c>
      <c r="S42" s="91">
        <v>0</v>
      </c>
      <c r="T42" s="86">
        <v>0</v>
      </c>
      <c r="U42" s="87">
        <v>0</v>
      </c>
      <c r="V42" s="90">
        <v>0</v>
      </c>
      <c r="W42" s="91" t="s">
        <v>217</v>
      </c>
      <c r="X42" s="86" t="s">
        <v>217</v>
      </c>
      <c r="Y42" s="87" t="s">
        <v>217</v>
      </c>
      <c r="Z42" s="90" t="s">
        <v>217</v>
      </c>
      <c r="AA42" s="91">
        <v>0</v>
      </c>
      <c r="AB42" s="86">
        <v>0</v>
      </c>
      <c r="AC42" s="87">
        <v>0</v>
      </c>
      <c r="AD42" s="90">
        <v>0</v>
      </c>
      <c r="AE42" s="153">
        <f t="shared" si="2"/>
        <v>0</v>
      </c>
    </row>
    <row r="43" spans="1:31" ht="14.65" thickBot="1" x14ac:dyDescent="0.5">
      <c r="A43" s="67">
        <v>8</v>
      </c>
      <c r="B43" s="40" t="s">
        <v>212</v>
      </c>
      <c r="C43" s="41" t="s">
        <v>194</v>
      </c>
      <c r="D43" s="42">
        <v>1</v>
      </c>
      <c r="E43" s="102">
        <v>0</v>
      </c>
      <c r="F43" s="103">
        <v>0</v>
      </c>
      <c r="G43" s="104">
        <v>0</v>
      </c>
      <c r="H43" s="105">
        <v>0</v>
      </c>
      <c r="I43" s="106">
        <v>0</v>
      </c>
      <c r="J43" s="103">
        <v>0</v>
      </c>
      <c r="K43" s="104">
        <v>0</v>
      </c>
      <c r="L43" s="105">
        <v>0</v>
      </c>
      <c r="M43" s="106">
        <v>0</v>
      </c>
      <c r="N43" s="107">
        <v>0</v>
      </c>
      <c r="O43" s="108" t="s">
        <v>217</v>
      </c>
      <c r="P43" s="105" t="s">
        <v>217</v>
      </c>
      <c r="Q43" s="106">
        <v>0</v>
      </c>
      <c r="R43" s="107">
        <v>0</v>
      </c>
      <c r="S43" s="108">
        <v>0</v>
      </c>
      <c r="T43" s="105">
        <v>0</v>
      </c>
      <c r="U43" s="106">
        <v>0</v>
      </c>
      <c r="V43" s="107">
        <v>0</v>
      </c>
      <c r="W43" s="108" t="s">
        <v>217</v>
      </c>
      <c r="X43" s="105" t="s">
        <v>217</v>
      </c>
      <c r="Y43" s="106" t="s">
        <v>217</v>
      </c>
      <c r="Z43" s="107" t="s">
        <v>217</v>
      </c>
      <c r="AA43" s="108">
        <v>0</v>
      </c>
      <c r="AB43" s="105">
        <v>0</v>
      </c>
      <c r="AC43" s="106">
        <v>0</v>
      </c>
      <c r="AD43" s="107">
        <v>0</v>
      </c>
      <c r="AE43" s="156">
        <f t="shared" si="2"/>
        <v>0</v>
      </c>
    </row>
    <row r="44" spans="1:31" ht="14.65" thickBot="1" x14ac:dyDescent="0.5">
      <c r="A44" s="68" t="s">
        <v>240</v>
      </c>
      <c r="B44" s="49"/>
      <c r="C44" s="44"/>
      <c r="D44" s="45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57"/>
    </row>
    <row r="45" spans="1:31" x14ac:dyDescent="0.45">
      <c r="A45" s="62">
        <v>1</v>
      </c>
      <c r="B45" s="50" t="s">
        <v>213</v>
      </c>
      <c r="C45" s="51" t="s">
        <v>188</v>
      </c>
      <c r="D45" s="36">
        <v>1</v>
      </c>
      <c r="E45" s="79">
        <v>0</v>
      </c>
      <c r="F45" s="75">
        <v>0</v>
      </c>
      <c r="G45" s="76">
        <v>0</v>
      </c>
      <c r="H45" s="77">
        <v>0</v>
      </c>
      <c r="I45" s="78">
        <v>0</v>
      </c>
      <c r="J45" s="75">
        <v>0</v>
      </c>
      <c r="K45" s="76">
        <v>0</v>
      </c>
      <c r="L45" s="77">
        <v>0</v>
      </c>
      <c r="M45" s="78">
        <v>0</v>
      </c>
      <c r="N45" s="81">
        <v>0</v>
      </c>
      <c r="O45" s="82">
        <v>0</v>
      </c>
      <c r="P45" s="77">
        <v>0</v>
      </c>
      <c r="Q45" s="78">
        <v>0</v>
      </c>
      <c r="R45" s="81">
        <v>0</v>
      </c>
      <c r="S45" s="82">
        <v>0</v>
      </c>
      <c r="T45" s="77">
        <v>0</v>
      </c>
      <c r="U45" s="78">
        <v>0</v>
      </c>
      <c r="V45" s="81">
        <v>0</v>
      </c>
      <c r="W45" s="82">
        <v>0</v>
      </c>
      <c r="X45" s="77">
        <v>0</v>
      </c>
      <c r="Y45" s="78">
        <v>0</v>
      </c>
      <c r="Z45" s="81">
        <v>0</v>
      </c>
      <c r="AA45" s="82">
        <v>0</v>
      </c>
      <c r="AB45" s="77">
        <v>0</v>
      </c>
      <c r="AC45" s="78">
        <v>0</v>
      </c>
      <c r="AD45" s="81">
        <v>0</v>
      </c>
      <c r="AE45" s="152">
        <f>SUM(E45:AD45)</f>
        <v>0</v>
      </c>
    </row>
    <row r="46" spans="1:31" x14ac:dyDescent="0.45">
      <c r="A46" s="63">
        <v>2</v>
      </c>
      <c r="B46" s="52" t="s">
        <v>214</v>
      </c>
      <c r="C46" s="53" t="s">
        <v>188</v>
      </c>
      <c r="D46" s="38">
        <v>1</v>
      </c>
      <c r="E46" s="88">
        <v>0</v>
      </c>
      <c r="F46" s="84">
        <v>0</v>
      </c>
      <c r="G46" s="85">
        <v>0</v>
      </c>
      <c r="H46" s="86">
        <v>0</v>
      </c>
      <c r="I46" s="87">
        <v>0</v>
      </c>
      <c r="J46" s="84">
        <v>0</v>
      </c>
      <c r="K46" s="85">
        <v>0</v>
      </c>
      <c r="L46" s="86">
        <v>0</v>
      </c>
      <c r="M46" s="87">
        <v>0</v>
      </c>
      <c r="N46" s="90">
        <v>0</v>
      </c>
      <c r="O46" s="91">
        <v>0</v>
      </c>
      <c r="P46" s="86">
        <v>0</v>
      </c>
      <c r="Q46" s="87">
        <v>0</v>
      </c>
      <c r="R46" s="90">
        <v>0</v>
      </c>
      <c r="S46" s="91">
        <v>0</v>
      </c>
      <c r="T46" s="86">
        <v>0</v>
      </c>
      <c r="U46" s="87">
        <v>0</v>
      </c>
      <c r="V46" s="90">
        <v>0</v>
      </c>
      <c r="W46" s="91">
        <v>0</v>
      </c>
      <c r="X46" s="86">
        <v>0</v>
      </c>
      <c r="Y46" s="87">
        <v>0</v>
      </c>
      <c r="Z46" s="90">
        <v>0</v>
      </c>
      <c r="AA46" s="91">
        <v>0</v>
      </c>
      <c r="AB46" s="86">
        <v>0</v>
      </c>
      <c r="AC46" s="87">
        <v>0</v>
      </c>
      <c r="AD46" s="90">
        <v>0</v>
      </c>
      <c r="AE46" s="153">
        <f>SUM(E46:AD46)</f>
        <v>0</v>
      </c>
    </row>
    <row r="47" spans="1:31" ht="14.65" thickBot="1" x14ac:dyDescent="0.5">
      <c r="A47" s="64">
        <v>3</v>
      </c>
      <c r="B47" s="34" t="s">
        <v>215</v>
      </c>
      <c r="C47" s="31" t="s">
        <v>188</v>
      </c>
      <c r="D47" s="39">
        <v>1</v>
      </c>
      <c r="E47" s="97">
        <v>0</v>
      </c>
      <c r="F47" s="93">
        <v>0</v>
      </c>
      <c r="G47" s="94">
        <v>0</v>
      </c>
      <c r="H47" s="95">
        <v>0</v>
      </c>
      <c r="I47" s="96">
        <v>0</v>
      </c>
      <c r="J47" s="93">
        <v>0</v>
      </c>
      <c r="K47" s="94">
        <v>0</v>
      </c>
      <c r="L47" s="95">
        <v>0</v>
      </c>
      <c r="M47" s="96">
        <v>0</v>
      </c>
      <c r="N47" s="99">
        <v>0</v>
      </c>
      <c r="O47" s="100">
        <v>0</v>
      </c>
      <c r="P47" s="95">
        <v>0</v>
      </c>
      <c r="Q47" s="96">
        <v>0</v>
      </c>
      <c r="R47" s="99">
        <v>0</v>
      </c>
      <c r="S47" s="100">
        <v>0</v>
      </c>
      <c r="T47" s="95">
        <v>0</v>
      </c>
      <c r="U47" s="96">
        <v>0</v>
      </c>
      <c r="V47" s="99">
        <v>0</v>
      </c>
      <c r="W47" s="100">
        <v>0</v>
      </c>
      <c r="X47" s="95">
        <v>0</v>
      </c>
      <c r="Y47" s="96">
        <v>0</v>
      </c>
      <c r="Z47" s="99">
        <v>0</v>
      </c>
      <c r="AA47" s="100">
        <v>0</v>
      </c>
      <c r="AB47" s="95">
        <v>0</v>
      </c>
      <c r="AC47" s="96">
        <v>0</v>
      </c>
      <c r="AD47" s="99">
        <v>0</v>
      </c>
      <c r="AE47" s="154">
        <f>SUM(E47:AD47)</f>
        <v>0</v>
      </c>
    </row>
    <row r="48" spans="1:31" ht="14.65" thickBot="1" x14ac:dyDescent="0.5">
      <c r="A48" s="66" t="s">
        <v>241</v>
      </c>
      <c r="B48" s="22"/>
      <c r="C48" s="23"/>
      <c r="D48" s="70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55"/>
    </row>
    <row r="49" spans="1:31" x14ac:dyDescent="0.45">
      <c r="A49" s="62">
        <v>1</v>
      </c>
      <c r="B49" s="54" t="s">
        <v>216</v>
      </c>
      <c r="C49" s="55" t="s">
        <v>188</v>
      </c>
      <c r="D49" s="56">
        <v>1</v>
      </c>
      <c r="E49" s="118" t="s">
        <v>217</v>
      </c>
      <c r="F49" s="119">
        <v>0</v>
      </c>
      <c r="G49" s="120" t="s">
        <v>217</v>
      </c>
      <c r="H49" s="121">
        <v>0</v>
      </c>
      <c r="I49" s="118" t="s">
        <v>217</v>
      </c>
      <c r="J49" s="119">
        <v>0</v>
      </c>
      <c r="K49" s="120" t="s">
        <v>217</v>
      </c>
      <c r="L49" s="121">
        <v>0</v>
      </c>
      <c r="M49" s="118" t="s">
        <v>217</v>
      </c>
      <c r="N49" s="119">
        <v>0</v>
      </c>
      <c r="O49" s="120" t="s">
        <v>217</v>
      </c>
      <c r="P49" s="121">
        <v>0</v>
      </c>
      <c r="Q49" s="118" t="s">
        <v>217</v>
      </c>
      <c r="R49" s="119">
        <v>0</v>
      </c>
      <c r="S49" s="120" t="s">
        <v>217</v>
      </c>
      <c r="T49" s="121">
        <v>0</v>
      </c>
      <c r="U49" s="118" t="s">
        <v>217</v>
      </c>
      <c r="V49" s="119">
        <v>0</v>
      </c>
      <c r="W49" s="120" t="s">
        <v>217</v>
      </c>
      <c r="X49" s="121">
        <v>0</v>
      </c>
      <c r="Y49" s="118" t="s">
        <v>217</v>
      </c>
      <c r="Z49" s="119">
        <v>0</v>
      </c>
      <c r="AA49" s="120" t="s">
        <v>217</v>
      </c>
      <c r="AB49" s="121">
        <v>0</v>
      </c>
      <c r="AC49" s="118" t="s">
        <v>217</v>
      </c>
      <c r="AD49" s="119">
        <v>0</v>
      </c>
      <c r="AE49" s="161">
        <f t="shared" ref="AE49:AE56" si="3">SUM(E49:AD49)</f>
        <v>0</v>
      </c>
    </row>
    <row r="50" spans="1:31" x14ac:dyDescent="0.45">
      <c r="A50" s="63">
        <v>2</v>
      </c>
      <c r="B50" s="57" t="s">
        <v>218</v>
      </c>
      <c r="C50" s="58" t="s">
        <v>188</v>
      </c>
      <c r="D50" s="59">
        <v>1</v>
      </c>
      <c r="E50" s="122" t="s">
        <v>217</v>
      </c>
      <c r="F50" s="123">
        <v>0</v>
      </c>
      <c r="G50" s="124" t="s">
        <v>217</v>
      </c>
      <c r="H50" s="125">
        <v>0</v>
      </c>
      <c r="I50" s="122" t="s">
        <v>217</v>
      </c>
      <c r="J50" s="123">
        <v>0</v>
      </c>
      <c r="K50" s="124" t="s">
        <v>217</v>
      </c>
      <c r="L50" s="125">
        <v>0</v>
      </c>
      <c r="M50" s="122" t="s">
        <v>217</v>
      </c>
      <c r="N50" s="123">
        <v>0</v>
      </c>
      <c r="O50" s="124" t="s">
        <v>217</v>
      </c>
      <c r="P50" s="125">
        <v>0</v>
      </c>
      <c r="Q50" s="122" t="s">
        <v>217</v>
      </c>
      <c r="R50" s="123">
        <v>0</v>
      </c>
      <c r="S50" s="124" t="s">
        <v>217</v>
      </c>
      <c r="T50" s="125">
        <v>0</v>
      </c>
      <c r="U50" s="122" t="s">
        <v>217</v>
      </c>
      <c r="V50" s="123">
        <v>0</v>
      </c>
      <c r="W50" s="124" t="s">
        <v>217</v>
      </c>
      <c r="X50" s="125">
        <v>0</v>
      </c>
      <c r="Y50" s="122" t="s">
        <v>217</v>
      </c>
      <c r="Z50" s="123">
        <v>0</v>
      </c>
      <c r="AA50" s="124" t="s">
        <v>217</v>
      </c>
      <c r="AB50" s="125">
        <v>0</v>
      </c>
      <c r="AC50" s="122" t="s">
        <v>217</v>
      </c>
      <c r="AD50" s="123">
        <v>0</v>
      </c>
      <c r="AE50" s="162">
        <f t="shared" si="3"/>
        <v>0</v>
      </c>
    </row>
    <row r="51" spans="1:31" x14ac:dyDescent="0.45">
      <c r="A51" s="63">
        <v>3</v>
      </c>
      <c r="B51" s="57" t="s">
        <v>219</v>
      </c>
      <c r="C51" s="58" t="s">
        <v>188</v>
      </c>
      <c r="D51" s="59">
        <v>1</v>
      </c>
      <c r="E51" s="122" t="s">
        <v>217</v>
      </c>
      <c r="F51" s="123">
        <v>0</v>
      </c>
      <c r="G51" s="124" t="s">
        <v>217</v>
      </c>
      <c r="H51" s="125">
        <v>0</v>
      </c>
      <c r="I51" s="122" t="s">
        <v>217</v>
      </c>
      <c r="J51" s="123">
        <v>0</v>
      </c>
      <c r="K51" s="124" t="s">
        <v>217</v>
      </c>
      <c r="L51" s="125">
        <v>0</v>
      </c>
      <c r="M51" s="122" t="s">
        <v>217</v>
      </c>
      <c r="N51" s="123">
        <v>0</v>
      </c>
      <c r="O51" s="124" t="s">
        <v>217</v>
      </c>
      <c r="P51" s="125">
        <v>0</v>
      </c>
      <c r="Q51" s="122" t="s">
        <v>217</v>
      </c>
      <c r="R51" s="123">
        <v>0</v>
      </c>
      <c r="S51" s="124" t="s">
        <v>217</v>
      </c>
      <c r="T51" s="125">
        <v>0</v>
      </c>
      <c r="U51" s="122" t="s">
        <v>217</v>
      </c>
      <c r="V51" s="123">
        <v>0</v>
      </c>
      <c r="W51" s="124" t="s">
        <v>217</v>
      </c>
      <c r="X51" s="125">
        <v>0</v>
      </c>
      <c r="Y51" s="122" t="s">
        <v>217</v>
      </c>
      <c r="Z51" s="123">
        <v>0</v>
      </c>
      <c r="AA51" s="124" t="s">
        <v>217</v>
      </c>
      <c r="AB51" s="125">
        <v>0</v>
      </c>
      <c r="AC51" s="122" t="s">
        <v>217</v>
      </c>
      <c r="AD51" s="123">
        <v>0</v>
      </c>
      <c r="AE51" s="162">
        <f t="shared" si="3"/>
        <v>0</v>
      </c>
    </row>
    <row r="52" spans="1:31" x14ac:dyDescent="0.45">
      <c r="A52" s="63">
        <v>4</v>
      </c>
      <c r="B52" s="57" t="s">
        <v>220</v>
      </c>
      <c r="C52" s="58" t="s">
        <v>221</v>
      </c>
      <c r="D52" s="59">
        <v>1</v>
      </c>
      <c r="E52" s="122" t="s">
        <v>217</v>
      </c>
      <c r="F52" s="123">
        <v>0</v>
      </c>
      <c r="G52" s="124" t="s">
        <v>217</v>
      </c>
      <c r="H52" s="125">
        <v>0</v>
      </c>
      <c r="I52" s="122" t="s">
        <v>217</v>
      </c>
      <c r="J52" s="123">
        <v>0</v>
      </c>
      <c r="K52" s="124" t="s">
        <v>217</v>
      </c>
      <c r="L52" s="125">
        <v>0</v>
      </c>
      <c r="M52" s="122" t="s">
        <v>217</v>
      </c>
      <c r="N52" s="123">
        <v>0</v>
      </c>
      <c r="O52" s="124" t="s">
        <v>217</v>
      </c>
      <c r="P52" s="125">
        <v>0</v>
      </c>
      <c r="Q52" s="122" t="s">
        <v>217</v>
      </c>
      <c r="R52" s="123">
        <v>0</v>
      </c>
      <c r="S52" s="124" t="s">
        <v>217</v>
      </c>
      <c r="T52" s="125">
        <v>0</v>
      </c>
      <c r="U52" s="122" t="s">
        <v>217</v>
      </c>
      <c r="V52" s="123">
        <v>0</v>
      </c>
      <c r="W52" s="124" t="s">
        <v>217</v>
      </c>
      <c r="X52" s="125">
        <v>0</v>
      </c>
      <c r="Y52" s="122" t="s">
        <v>217</v>
      </c>
      <c r="Z52" s="123">
        <v>0</v>
      </c>
      <c r="AA52" s="124" t="s">
        <v>217</v>
      </c>
      <c r="AB52" s="125">
        <v>0</v>
      </c>
      <c r="AC52" s="122" t="s">
        <v>217</v>
      </c>
      <c r="AD52" s="123">
        <v>0</v>
      </c>
      <c r="AE52" s="162">
        <f t="shared" si="3"/>
        <v>0</v>
      </c>
    </row>
    <row r="53" spans="1:31" x14ac:dyDescent="0.45">
      <c r="A53" s="63">
        <v>5</v>
      </c>
      <c r="B53" s="57" t="s">
        <v>222</v>
      </c>
      <c r="C53" s="58" t="s">
        <v>221</v>
      </c>
      <c r="D53" s="59">
        <v>1</v>
      </c>
      <c r="E53" s="122" t="s">
        <v>217</v>
      </c>
      <c r="F53" s="123">
        <v>0</v>
      </c>
      <c r="G53" s="124" t="s">
        <v>217</v>
      </c>
      <c r="H53" s="125">
        <v>0</v>
      </c>
      <c r="I53" s="122" t="s">
        <v>217</v>
      </c>
      <c r="J53" s="123">
        <v>0</v>
      </c>
      <c r="K53" s="124" t="s">
        <v>217</v>
      </c>
      <c r="L53" s="125">
        <v>0</v>
      </c>
      <c r="M53" s="122" t="s">
        <v>217</v>
      </c>
      <c r="N53" s="123">
        <v>0</v>
      </c>
      <c r="O53" s="124" t="s">
        <v>217</v>
      </c>
      <c r="P53" s="125">
        <v>0</v>
      </c>
      <c r="Q53" s="122" t="s">
        <v>217</v>
      </c>
      <c r="R53" s="123">
        <v>0</v>
      </c>
      <c r="S53" s="124" t="s">
        <v>217</v>
      </c>
      <c r="T53" s="125">
        <v>0</v>
      </c>
      <c r="U53" s="122" t="s">
        <v>217</v>
      </c>
      <c r="V53" s="123">
        <v>0</v>
      </c>
      <c r="W53" s="124" t="s">
        <v>217</v>
      </c>
      <c r="X53" s="125">
        <v>0</v>
      </c>
      <c r="Y53" s="122" t="s">
        <v>217</v>
      </c>
      <c r="Z53" s="123">
        <v>0</v>
      </c>
      <c r="AA53" s="124" t="s">
        <v>217</v>
      </c>
      <c r="AB53" s="125">
        <v>0</v>
      </c>
      <c r="AC53" s="122" t="s">
        <v>217</v>
      </c>
      <c r="AD53" s="123">
        <v>0</v>
      </c>
      <c r="AE53" s="162">
        <f t="shared" si="3"/>
        <v>0</v>
      </c>
    </row>
    <row r="54" spans="1:31" x14ac:dyDescent="0.45">
      <c r="A54" s="63">
        <v>6</v>
      </c>
      <c r="B54" s="57" t="s">
        <v>223</v>
      </c>
      <c r="C54" s="58" t="s">
        <v>221</v>
      </c>
      <c r="D54" s="59">
        <v>1</v>
      </c>
      <c r="E54" s="122" t="s">
        <v>217</v>
      </c>
      <c r="F54" s="123">
        <v>0</v>
      </c>
      <c r="G54" s="124" t="s">
        <v>217</v>
      </c>
      <c r="H54" s="125">
        <v>0</v>
      </c>
      <c r="I54" s="122" t="s">
        <v>217</v>
      </c>
      <c r="J54" s="123">
        <v>0</v>
      </c>
      <c r="K54" s="124" t="s">
        <v>217</v>
      </c>
      <c r="L54" s="125">
        <v>0</v>
      </c>
      <c r="M54" s="122" t="s">
        <v>217</v>
      </c>
      <c r="N54" s="123">
        <v>0</v>
      </c>
      <c r="O54" s="124" t="s">
        <v>217</v>
      </c>
      <c r="P54" s="125">
        <v>0</v>
      </c>
      <c r="Q54" s="122" t="s">
        <v>217</v>
      </c>
      <c r="R54" s="123">
        <v>0</v>
      </c>
      <c r="S54" s="124" t="s">
        <v>217</v>
      </c>
      <c r="T54" s="125">
        <v>0</v>
      </c>
      <c r="U54" s="122" t="s">
        <v>217</v>
      </c>
      <c r="V54" s="123">
        <v>0</v>
      </c>
      <c r="W54" s="124" t="s">
        <v>217</v>
      </c>
      <c r="X54" s="125">
        <v>0</v>
      </c>
      <c r="Y54" s="122" t="s">
        <v>217</v>
      </c>
      <c r="Z54" s="123">
        <v>0</v>
      </c>
      <c r="AA54" s="124" t="s">
        <v>217</v>
      </c>
      <c r="AB54" s="125">
        <v>0</v>
      </c>
      <c r="AC54" s="122" t="s">
        <v>217</v>
      </c>
      <c r="AD54" s="123">
        <v>0</v>
      </c>
      <c r="AE54" s="162">
        <f t="shared" si="3"/>
        <v>0</v>
      </c>
    </row>
    <row r="55" spans="1:31" x14ac:dyDescent="0.45">
      <c r="A55" s="63">
        <v>7</v>
      </c>
      <c r="B55" s="57" t="s">
        <v>224</v>
      </c>
      <c r="C55" s="58" t="s">
        <v>221</v>
      </c>
      <c r="D55" s="59">
        <v>1</v>
      </c>
      <c r="E55" s="122" t="s">
        <v>217</v>
      </c>
      <c r="F55" s="123">
        <v>0</v>
      </c>
      <c r="G55" s="124" t="s">
        <v>217</v>
      </c>
      <c r="H55" s="125">
        <v>0</v>
      </c>
      <c r="I55" s="122" t="s">
        <v>217</v>
      </c>
      <c r="J55" s="123">
        <v>0</v>
      </c>
      <c r="K55" s="124" t="s">
        <v>217</v>
      </c>
      <c r="L55" s="125">
        <v>0</v>
      </c>
      <c r="M55" s="122" t="s">
        <v>217</v>
      </c>
      <c r="N55" s="123">
        <v>0</v>
      </c>
      <c r="O55" s="124" t="s">
        <v>217</v>
      </c>
      <c r="P55" s="125">
        <v>0</v>
      </c>
      <c r="Q55" s="122" t="s">
        <v>217</v>
      </c>
      <c r="R55" s="123">
        <v>0</v>
      </c>
      <c r="S55" s="124" t="s">
        <v>217</v>
      </c>
      <c r="T55" s="125">
        <v>0</v>
      </c>
      <c r="U55" s="122" t="s">
        <v>217</v>
      </c>
      <c r="V55" s="123">
        <v>0</v>
      </c>
      <c r="W55" s="124" t="s">
        <v>217</v>
      </c>
      <c r="X55" s="125">
        <v>0</v>
      </c>
      <c r="Y55" s="122" t="s">
        <v>217</v>
      </c>
      <c r="Z55" s="123">
        <v>0</v>
      </c>
      <c r="AA55" s="124" t="s">
        <v>217</v>
      </c>
      <c r="AB55" s="125">
        <v>0</v>
      </c>
      <c r="AC55" s="122" t="s">
        <v>217</v>
      </c>
      <c r="AD55" s="123">
        <v>0</v>
      </c>
      <c r="AE55" s="162">
        <f t="shared" si="3"/>
        <v>0</v>
      </c>
    </row>
    <row r="56" spans="1:31" ht="14.65" thickBot="1" x14ac:dyDescent="0.5">
      <c r="A56" s="64">
        <v>8</v>
      </c>
      <c r="B56" s="191" t="s">
        <v>225</v>
      </c>
      <c r="C56" s="192" t="s">
        <v>221</v>
      </c>
      <c r="D56" s="60">
        <v>1</v>
      </c>
      <c r="E56" s="126" t="s">
        <v>217</v>
      </c>
      <c r="F56" s="127">
        <v>0</v>
      </c>
      <c r="G56" s="128" t="s">
        <v>217</v>
      </c>
      <c r="H56" s="129">
        <v>0</v>
      </c>
      <c r="I56" s="126" t="s">
        <v>217</v>
      </c>
      <c r="J56" s="127">
        <v>0</v>
      </c>
      <c r="K56" s="128" t="s">
        <v>217</v>
      </c>
      <c r="L56" s="129">
        <v>0</v>
      </c>
      <c r="M56" s="126" t="s">
        <v>217</v>
      </c>
      <c r="N56" s="127">
        <v>0</v>
      </c>
      <c r="O56" s="128" t="s">
        <v>217</v>
      </c>
      <c r="P56" s="129">
        <v>0</v>
      </c>
      <c r="Q56" s="126" t="s">
        <v>217</v>
      </c>
      <c r="R56" s="127">
        <v>0</v>
      </c>
      <c r="S56" s="128" t="s">
        <v>217</v>
      </c>
      <c r="T56" s="129">
        <v>0</v>
      </c>
      <c r="U56" s="126" t="s">
        <v>217</v>
      </c>
      <c r="V56" s="127">
        <v>0</v>
      </c>
      <c r="W56" s="128" t="s">
        <v>217</v>
      </c>
      <c r="X56" s="129">
        <v>0</v>
      </c>
      <c r="Y56" s="126" t="s">
        <v>217</v>
      </c>
      <c r="Z56" s="127">
        <v>0</v>
      </c>
      <c r="AA56" s="128" t="s">
        <v>217</v>
      </c>
      <c r="AB56" s="129">
        <v>0</v>
      </c>
      <c r="AC56" s="126" t="s">
        <v>217</v>
      </c>
      <c r="AD56" s="127">
        <v>0</v>
      </c>
      <c r="AE56" s="163">
        <f t="shared" si="3"/>
        <v>0</v>
      </c>
    </row>
    <row r="57" spans="1:31" ht="14.65" thickBot="1" x14ac:dyDescent="0.5">
      <c r="B57" s="9" t="s">
        <v>242</v>
      </c>
      <c r="AE57" s="190">
        <f>SUM(AE14:AE56)</f>
        <v>0</v>
      </c>
    </row>
    <row r="59" spans="1:31" x14ac:dyDescent="0.45">
      <c r="B59" s="206"/>
    </row>
    <row r="60" spans="1:31" x14ac:dyDescent="0.45">
      <c r="B60" s="207" t="s">
        <v>243</v>
      </c>
    </row>
    <row r="61" spans="1:31" x14ac:dyDescent="0.45">
      <c r="B61" s="207" t="s">
        <v>244</v>
      </c>
    </row>
    <row r="62" spans="1:31" x14ac:dyDescent="0.45">
      <c r="B62" s="207" t="s">
        <v>245</v>
      </c>
    </row>
  </sheetData>
  <mergeCells count="132">
    <mergeCell ref="O11:P11"/>
    <mergeCell ref="O2:P2"/>
    <mergeCell ref="O3:P3"/>
    <mergeCell ref="O4:P4"/>
    <mergeCell ref="O5:P5"/>
    <mergeCell ref="O6:P6"/>
    <mergeCell ref="O7:P7"/>
    <mergeCell ref="O8:P8"/>
    <mergeCell ref="O9:P9"/>
    <mergeCell ref="O10:P10"/>
    <mergeCell ref="A1:D1"/>
    <mergeCell ref="AC11:AD11"/>
    <mergeCell ref="Q11:R11"/>
    <mergeCell ref="S11:T11"/>
    <mergeCell ref="U11:V11"/>
    <mergeCell ref="W11:X11"/>
    <mergeCell ref="Y11:Z11"/>
    <mergeCell ref="AA11:AB11"/>
    <mergeCell ref="E11:F11"/>
    <mergeCell ref="G11:H11"/>
    <mergeCell ref="I11:J11"/>
    <mergeCell ref="K11:L11"/>
    <mergeCell ref="M11:N11"/>
    <mergeCell ref="W10:X10"/>
    <mergeCell ref="Y10:Z10"/>
    <mergeCell ref="AA10:AB10"/>
    <mergeCell ref="AC10:AD10"/>
    <mergeCell ref="E10:F10"/>
    <mergeCell ref="G10:H10"/>
    <mergeCell ref="I10:J10"/>
    <mergeCell ref="K10:L10"/>
    <mergeCell ref="M10:N10"/>
    <mergeCell ref="Q10:R10"/>
    <mergeCell ref="S10:T10"/>
    <mergeCell ref="Y9:Z9"/>
    <mergeCell ref="AA9:AB9"/>
    <mergeCell ref="AC9:AD9"/>
    <mergeCell ref="E9:F9"/>
    <mergeCell ref="G9:H9"/>
    <mergeCell ref="I9:J9"/>
    <mergeCell ref="K9:L9"/>
    <mergeCell ref="M9:N9"/>
    <mergeCell ref="Q9:R9"/>
    <mergeCell ref="S9:T9"/>
    <mergeCell ref="E7:F7"/>
    <mergeCell ref="G7:H7"/>
    <mergeCell ref="I7:J7"/>
    <mergeCell ref="K7:L7"/>
    <mergeCell ref="M7:N7"/>
    <mergeCell ref="S8:T8"/>
    <mergeCell ref="U8:V8"/>
    <mergeCell ref="W8:X8"/>
    <mergeCell ref="Y8:Z8"/>
    <mergeCell ref="E8:F8"/>
    <mergeCell ref="G8:H8"/>
    <mergeCell ref="I8:J8"/>
    <mergeCell ref="K8:L8"/>
    <mergeCell ref="M8:N8"/>
    <mergeCell ref="Q8:R8"/>
    <mergeCell ref="K2:L2"/>
    <mergeCell ref="M2:N2"/>
    <mergeCell ref="Q3:R3"/>
    <mergeCell ref="Q7:R7"/>
    <mergeCell ref="S7:T7"/>
    <mergeCell ref="U7:V7"/>
    <mergeCell ref="W7:X7"/>
    <mergeCell ref="Y7:Z7"/>
    <mergeCell ref="AA7:AB7"/>
    <mergeCell ref="Y3:Z3"/>
    <mergeCell ref="AA3:AB3"/>
    <mergeCell ref="E6:F6"/>
    <mergeCell ref="G6:H6"/>
    <mergeCell ref="I6:J6"/>
    <mergeCell ref="K6:L6"/>
    <mergeCell ref="W2:X2"/>
    <mergeCell ref="Y2:Z2"/>
    <mergeCell ref="AA2:AB2"/>
    <mergeCell ref="E2:F2"/>
    <mergeCell ref="G2:H2"/>
    <mergeCell ref="I2:J2"/>
    <mergeCell ref="M6:N6"/>
    <mergeCell ref="Q6:R6"/>
    <mergeCell ref="S6:T6"/>
    <mergeCell ref="U6:V6"/>
    <mergeCell ref="E4:F4"/>
    <mergeCell ref="G4:H4"/>
    <mergeCell ref="I4:J4"/>
    <mergeCell ref="K4:L4"/>
    <mergeCell ref="M4:N4"/>
    <mergeCell ref="Q4:R4"/>
    <mergeCell ref="U5:V5"/>
    <mergeCell ref="Q2:R2"/>
    <mergeCell ref="S2:T2"/>
    <mergeCell ref="U2:V2"/>
    <mergeCell ref="E5:F5"/>
    <mergeCell ref="G5:H5"/>
    <mergeCell ref="I5:J5"/>
    <mergeCell ref="K5:L5"/>
    <mergeCell ref="M5:N5"/>
    <mergeCell ref="Q5:R5"/>
    <mergeCell ref="S5:T5"/>
    <mergeCell ref="U3:V3"/>
    <mergeCell ref="W3:X3"/>
    <mergeCell ref="E3:F3"/>
    <mergeCell ref="G3:H3"/>
    <mergeCell ref="I3:J3"/>
    <mergeCell ref="K3:L3"/>
    <mergeCell ref="M3:N3"/>
    <mergeCell ref="AE2:AE12"/>
    <mergeCell ref="S4:T4"/>
    <mergeCell ref="U4:V4"/>
    <mergeCell ref="W4:X4"/>
    <mergeCell ref="Y4:Z4"/>
    <mergeCell ref="AA4:AB4"/>
    <mergeCell ref="AC4:AD4"/>
    <mergeCell ref="Y5:Z5"/>
    <mergeCell ref="AA5:AB5"/>
    <mergeCell ref="AC5:AD5"/>
    <mergeCell ref="W6:X6"/>
    <mergeCell ref="Y6:Z6"/>
    <mergeCell ref="AA6:AB6"/>
    <mergeCell ref="AC6:AD6"/>
    <mergeCell ref="AC3:AD3"/>
    <mergeCell ref="S3:T3"/>
    <mergeCell ref="AC7:AD7"/>
    <mergeCell ref="AC2:AD2"/>
    <mergeCell ref="W5:X5"/>
    <mergeCell ref="AA8:AB8"/>
    <mergeCell ref="AC8:AD8"/>
    <mergeCell ref="U10:V10"/>
    <mergeCell ref="U9:V9"/>
    <mergeCell ref="W9:X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1 P.O.D. Vilnius</vt:lpstr>
      <vt:lpstr>2 P.O.D. Kaunas</vt:lpstr>
      <vt:lpstr>3 P.O.D. Klaipėda</vt:lpstr>
      <vt:lpstr>4 P.O.D. Šiauliai</vt:lpstr>
      <vt:lpstr>5 P.O.D. Panevėžys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Vidmantas Petkevičius | VMU</dc:creator>
  <cp:lastModifiedBy>Inga Žilinskaitė | VMU</cp:lastModifiedBy>
  <dcterms:created xsi:type="dcterms:W3CDTF">2026-03-04T12:04:41Z</dcterms:created>
  <dcterms:modified xsi:type="dcterms:W3CDTF">2026-05-11T13:00:17Z</dcterms:modified>
</cp:coreProperties>
</file>